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Oscar\Ministerio\2026\05-Mayo\"/>
    </mc:Choice>
  </mc:AlternateContent>
  <xr:revisionPtr revIDLastSave="0" documentId="13_ncr:1_{BF58379B-CF53-45CF-9F45-03196C903138}" xr6:coauthVersionLast="47" xr6:coauthVersionMax="47" xr10:uidLastSave="{00000000-0000-0000-0000-000000000000}"/>
  <bookViews>
    <workbookView xWindow="-108" yWindow="-108" windowWidth="23256" windowHeight="12456" firstSheet="1" activeTab="1" xr2:uid="{712CF158-804C-4955-8159-24C83A12721A}"/>
  </bookViews>
  <sheets>
    <sheet name="Ajustada (2)" sheetId="10" state="hidden" r:id="rId1"/>
    <sheet name="MinMinas y Energía" sheetId="16" r:id="rId2"/>
    <sheet name="Hoja3" sheetId="18" r:id="rId3"/>
    <sheet name="Hoja2" sheetId="7" state="hidden" r:id="rId4"/>
    <sheet name="Versión 1" sheetId="3" state="hidden" r:id="rId5"/>
  </sheets>
  <definedNames>
    <definedName name="_xlnm._FilterDatabase" localSheetId="0" hidden="1">'Ajustada (2)'!$A$1:$AO$60</definedName>
    <definedName name="_xlnm._FilterDatabase" localSheetId="1" hidden="1">'MinMinas y Energía'!$A$1:$AN$41</definedName>
    <definedName name="_xlnm._FilterDatabase" localSheetId="4" hidden="1">'Versión 1'!$B$3:$Z$50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8" i="16" l="1"/>
  <c r="P29" i="16"/>
  <c r="P30" i="16"/>
  <c r="AM60" i="10" l="1"/>
  <c r="Z60" i="10"/>
  <c r="AM59" i="10"/>
  <c r="Z59" i="10"/>
  <c r="O59" i="10"/>
  <c r="AM58" i="10"/>
  <c r="Z58" i="10"/>
  <c r="O58" i="10"/>
  <c r="Z50" i="10"/>
  <c r="AM49" i="10"/>
  <c r="Z49" i="10"/>
  <c r="Z48" i="10"/>
  <c r="Z47" i="10"/>
  <c r="Z46" i="10"/>
  <c r="Z45" i="10"/>
  <c r="Z43" i="10"/>
  <c r="Z42" i="10"/>
  <c r="Z41" i="10"/>
  <c r="Z40" i="10"/>
  <c r="Z38" i="10"/>
  <c r="Z37" i="10"/>
  <c r="Z36" i="10"/>
  <c r="AM35" i="10"/>
  <c r="Z35" i="10"/>
  <c r="P35" i="10"/>
  <c r="Z34" i="10"/>
  <c r="T34" i="10"/>
  <c r="O34" i="10" s="1"/>
  <c r="S34" i="10"/>
  <c r="N34" i="10" s="1"/>
  <c r="P34" i="10" s="1"/>
  <c r="AM33" i="10"/>
  <c r="Y33" i="10"/>
  <c r="X33" i="10"/>
  <c r="W33" i="10"/>
  <c r="T33" i="10"/>
  <c r="S33" i="10"/>
  <c r="O33" i="10"/>
  <c r="N33" i="10"/>
  <c r="O32" i="10"/>
  <c r="N32" i="10"/>
  <c r="M32" i="10"/>
  <c r="L32" i="10"/>
  <c r="P32" i="10" s="1"/>
  <c r="O31" i="10"/>
  <c r="N31" i="10"/>
  <c r="M31" i="10"/>
  <c r="L31" i="10"/>
  <c r="Z30" i="10"/>
  <c r="O30" i="10"/>
  <c r="N30" i="10"/>
  <c r="M30" i="10"/>
  <c r="L30" i="10"/>
  <c r="Z29" i="10"/>
  <c r="O29" i="10"/>
  <c r="N29" i="10"/>
  <c r="M29" i="10"/>
  <c r="L29" i="10"/>
  <c r="P29" i="10" s="1"/>
  <c r="AM28" i="10"/>
  <c r="Z28" i="10"/>
  <c r="AM27" i="10"/>
  <c r="Z27" i="10"/>
  <c r="O27" i="10"/>
  <c r="N27" i="10"/>
  <c r="M27" i="10"/>
  <c r="L27" i="10"/>
  <c r="Z26" i="10"/>
  <c r="P26" i="10"/>
  <c r="P25" i="10"/>
  <c r="Z24" i="10"/>
  <c r="O24" i="10"/>
  <c r="N24" i="10"/>
  <c r="M24" i="10"/>
  <c r="L24" i="10"/>
  <c r="Z23" i="10"/>
  <c r="O23" i="10"/>
  <c r="N23" i="10"/>
  <c r="M23" i="10"/>
  <c r="L23" i="10"/>
  <c r="W22" i="10"/>
  <c r="X22" i="10" s="1"/>
  <c r="Z21" i="10"/>
  <c r="Z20" i="10"/>
  <c r="U20" i="10"/>
  <c r="Z19" i="10"/>
  <c r="Z18" i="10"/>
  <c r="Z17" i="10"/>
  <c r="Z16" i="10"/>
  <c r="Z15" i="10"/>
  <c r="Z14" i="10"/>
  <c r="AM13" i="10"/>
  <c r="AM12" i="10"/>
  <c r="Z12" i="10"/>
  <c r="AM11" i="10"/>
  <c r="Z11" i="10"/>
  <c r="AM10" i="10"/>
  <c r="Z10" i="10"/>
  <c r="AM9" i="10"/>
  <c r="W9" i="10"/>
  <c r="W8" i="10" s="1"/>
  <c r="Z8" i="10" s="1"/>
  <c r="AM8" i="10"/>
  <c r="AM7" i="10"/>
  <c r="Z7" i="10"/>
  <c r="AM6" i="10"/>
  <c r="Z6" i="10"/>
  <c r="AM5" i="10"/>
  <c r="Z5" i="10"/>
  <c r="AM4" i="10"/>
  <c r="X4" i="10"/>
  <c r="Y4" i="10" s="1"/>
  <c r="Z4" i="10" s="1"/>
  <c r="P33" i="10" l="1"/>
  <c r="Z9" i="10"/>
  <c r="P24" i="10"/>
  <c r="P31" i="10"/>
  <c r="Z33" i="10"/>
  <c r="P23" i="10"/>
  <c r="P27" i="10"/>
  <c r="P30" i="10"/>
  <c r="Y22" i="10"/>
  <c r="Z22" i="10" s="1"/>
  <c r="P50" i="3" l="1"/>
  <c r="P49" i="3"/>
  <c r="P48" i="3"/>
  <c r="Z5" i="3" s="1"/>
  <c r="P47" i="3"/>
  <c r="P46" i="3"/>
  <c r="P45" i="3"/>
  <c r="Z8" i="3" s="1"/>
  <c r="P44" i="3"/>
  <c r="P43" i="3"/>
  <c r="P42" i="3"/>
  <c r="P41" i="3"/>
  <c r="P40" i="3"/>
  <c r="P39" i="3"/>
  <c r="Z6" i="3" s="1"/>
  <c r="P37" i="3"/>
  <c r="Z4" i="3" s="1"/>
  <c r="Z9" i="3" s="1"/>
  <c r="Z14" i="3" s="1"/>
  <c r="T40" i="3"/>
  <c r="X5" i="3"/>
  <c r="Y10" i="3"/>
  <c r="Y4" i="3"/>
  <c r="Y9" i="3" s="1"/>
  <c r="Y5" i="3"/>
  <c r="Z13" i="3"/>
  <c r="X13" i="3"/>
  <c r="X14" i="3" s="1"/>
  <c r="Y12" i="3"/>
  <c r="Y13" i="3" s="1"/>
  <c r="Y14" i="3" s="1"/>
  <c r="W11" i="3"/>
  <c r="W12" i="3"/>
  <c r="W10" i="3"/>
  <c r="W7" i="3"/>
  <c r="W6" i="3"/>
  <c r="W5" i="3"/>
  <c r="W9" i="3" s="1"/>
  <c r="X4" i="3"/>
  <c r="X9" i="3"/>
  <c r="W13" i="3"/>
  <c r="W14" i="3" s="1"/>
  <c r="W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TL</author>
  </authors>
  <commentList>
    <comment ref="C37" authorId="0" shapeId="0" xr:uid="{30D1F37A-9ED9-4716-B20F-699630D0B9C6}">
      <text>
        <r>
          <rPr>
            <b/>
            <sz val="9"/>
            <color indexed="81"/>
            <rFont val="Tahoma"/>
            <family val="2"/>
          </rPr>
          <t>Usuario TL:</t>
        </r>
        <r>
          <rPr>
            <sz val="9"/>
            <color indexed="81"/>
            <rFont val="Tahoma"/>
            <family val="2"/>
          </rPr>
          <t xml:space="preserve">
1. Reunión CRIC con SGC, acompaña MME. 16 o 17 de marzo. Temas: Estudio (geoquímica, geofísica y análisis mineralógico de colas), Municipio de Puracé, con los 3 resguardos. 
2. Análisis al interior sector minero caso caducidad mina azufre Puracé. DDT-091
2. Reunión CRIC con ANM-VSC, acompaña MME. Tema: Caducidad título minero DDT-091.
3. Propuesta CRIC. Reconversión y Sustitución 200 millones y propuesta formalización 270 millones. Fecha 17-03. 
4. Tulpa de pensamiento territorial en resguardo Puracé. Tienen mandatado seguir aprovechando el azufre.</t>
        </r>
      </text>
    </comment>
    <comment ref="C40" authorId="0" shapeId="0" xr:uid="{4CDB873E-2669-4D50-9937-0DA1635BD015}">
      <text>
        <r>
          <rPr>
            <b/>
            <sz val="9"/>
            <color indexed="81"/>
            <rFont val="Tahoma"/>
            <family val="2"/>
          </rPr>
          <t>Usuario TL:</t>
        </r>
        <r>
          <rPr>
            <sz val="9"/>
            <color indexed="81"/>
            <rFont val="Tahoma"/>
            <family val="2"/>
          </rPr>
          <t xml:space="preserve">
1. ANM expone que tiene un plan de capacitaciones en Cauca donde se pueden incluir los temas de formalización. 
2. Comunidades identificadas: La Sierra (Frontino, el Moral y el Oso), Almaguer y la Vega (Pancitará, Caquiona, Santa Barbara, Paraíso, Nueva Argelia), Puracé (Puracé, Coconucos, Paletará), Popayán (Poblazon), Silvia (Pitayó, Quichalla, Kisgo, Ambalo, la Gaitana, Tumburao), Paez (Itaibe, Pickwe tha fix, Cxhab wala lwcx, Mosoco, Vitonco, wila, San Jose), Inza (la Gaitana, Calderas), Morales (Honduras, Aguas Negras, Chimborazo), Suarez (Cerro tijeras), Timbiquí, Lopez de Micay, Guapi, Buenos Aires (las Delicias, Pueblo Nuevo, la Teta, Alto Naya, Sinai), Santander (Concepcion, Guadualito, Canoas, Munchique los tigres), Toribio (Tacueyó, Toribio y San Francisco).
3. Producto: Propuesta de complejo minero indígena del Cauca.
</t>
        </r>
      </text>
    </comment>
    <comment ref="C42" authorId="0" shapeId="0" xr:uid="{27CADE3B-3024-43D2-A9AE-BDD72559BAB7}">
      <text>
        <r>
          <rPr>
            <b/>
            <sz val="9"/>
            <color indexed="81"/>
            <rFont val="Tahoma"/>
            <family val="2"/>
          </rPr>
          <t>Usuario TL:</t>
        </r>
        <r>
          <rPr>
            <sz val="9"/>
            <color indexed="81"/>
            <rFont val="Tahoma"/>
            <family val="2"/>
          </rPr>
          <t xml:space="preserve">
1. Propuesta CRIC 14-03. La Dirección de Hidrocarburos revisará si con los 40 millones se puede contratar un técnico CRIC. Ministerio da respuesta el 17-03.
2. Ministerio presenta proyecto a ANH.
3. Entrega proyecto a fundación panamericana para el desarrollo
4. Ejecución 2023</t>
        </r>
      </text>
    </comment>
    <comment ref="C44" authorId="0" shapeId="0" xr:uid="{EAD159E9-0B65-43EC-9FE4-48FCF4547FF6}">
      <text>
        <r>
          <rPr>
            <b/>
            <sz val="9"/>
            <color indexed="81"/>
            <rFont val="Tahoma"/>
            <family val="2"/>
          </rPr>
          <t>Usuario TL:</t>
        </r>
        <r>
          <rPr>
            <sz val="9"/>
            <color indexed="81"/>
            <rFont val="Tahoma"/>
            <family val="2"/>
          </rPr>
          <t xml:space="preserve">
Verificar en la modificación que se está haciendo este programa para que se incluyas otras alternativas diferentes al gas y le inclusión de organizaciones etnicas para presentar proyectos.</t>
        </r>
      </text>
    </comment>
    <comment ref="D44" authorId="0" shapeId="0" xr:uid="{38FC582A-9DAB-41A3-ADB8-F4A07BECE5CA}">
      <text>
        <r>
          <rPr>
            <sz val="9"/>
            <color indexed="81"/>
            <rFont val="Tahoma"/>
            <family val="2"/>
          </rPr>
          <t>1. Cruce y verificación de hogares entre Norgas, MME y CRIC. Reunión virtual 17, a las 2pm. Definir hogares CRIC beneficiarios.
2. Suscripción y ejecución del convenio de cofinanciación 2023.
3. Cronograma de ejecución del proyecto en comunidades CRIC 2023. 
4. Numero de hogares CRIC beneficiados con la conexión virtual para GLP, en el marco del proyecto.
El CRIC presentará un propuesta para que a partir del 2024, puedan presentar proyectos directamente al programa de Sustitución de combustibles altamente contaminantes.</t>
        </r>
      </text>
    </comment>
    <comment ref="D48" authorId="0" shapeId="0" xr:uid="{3CBC85FB-39F3-4918-9623-613D3D5F17AE}">
      <text>
        <r>
          <rPr>
            <b/>
            <sz val="9"/>
            <color indexed="81"/>
            <rFont val="Tahoma"/>
            <family val="2"/>
          </rPr>
          <t>Usuario TL:</t>
        </r>
        <r>
          <rPr>
            <sz val="9"/>
            <color indexed="81"/>
            <rFont val="Tahoma"/>
            <family val="2"/>
          </rPr>
          <t xml:space="preserve">
Impulsar sobre los proyectos que van andando.</t>
        </r>
      </text>
    </comment>
    <comment ref="D49" authorId="0" shapeId="0" xr:uid="{C3B2742E-2F8A-4D62-B220-6514CD52832F}">
      <text>
        <r>
          <rPr>
            <b/>
            <sz val="9"/>
            <color indexed="81"/>
            <rFont val="Tahoma"/>
            <family val="2"/>
          </rPr>
          <t>Usuario TL:</t>
        </r>
        <r>
          <rPr>
            <sz val="9"/>
            <color indexed="81"/>
            <rFont val="Tahoma"/>
            <family val="2"/>
          </rPr>
          <t xml:space="preserve">
Presentar proyecto que cedió la Gobernación del Cauca al CRIC. M10-03 CRIC envía información, 23 y 24-03 reunión técnica en Bogotá, 15-04 CRIC hace división proyecto por municipios y presentación a la UPME.</t>
        </r>
      </text>
    </comment>
  </commentList>
</comments>
</file>

<file path=xl/sharedStrings.xml><?xml version="1.0" encoding="utf-8"?>
<sst xmlns="http://schemas.openxmlformats.org/spreadsheetml/2006/main" count="2258" uniqueCount="1061">
  <si>
    <t>METAS</t>
  </si>
  <si>
    <t>PRESUPUESTO</t>
  </si>
  <si>
    <t xml:space="preserve">CONCERTACIÓN </t>
  </si>
  <si>
    <t>SEGUIMIENTO ACCIONES  JUNIO 2023</t>
  </si>
  <si>
    <t>MESA</t>
  </si>
  <si>
    <t>SUBSECTOR</t>
  </si>
  <si>
    <t>NOMBRE CORTO</t>
  </si>
  <si>
    <t>Nombre corto</t>
  </si>
  <si>
    <t>COMPROMISO</t>
  </si>
  <si>
    <t>HITOS</t>
  </si>
  <si>
    <t>ENTIDAD</t>
  </si>
  <si>
    <t xml:space="preserve">ÁREA </t>
  </si>
  <si>
    <t>Ponderación</t>
  </si>
  <si>
    <t>Ponderación 2023</t>
  </si>
  <si>
    <t>Ponderación 2024</t>
  </si>
  <si>
    <t>Ponderación 2025</t>
  </si>
  <si>
    <t>Ponderación 2026</t>
  </si>
  <si>
    <t>Ponderación Total</t>
  </si>
  <si>
    <t>META CUATRIENIO</t>
  </si>
  <si>
    <t>TOTAL</t>
  </si>
  <si>
    <t>BPIN</t>
  </si>
  <si>
    <t>OBSERVACIÓN</t>
  </si>
  <si>
    <t>Logros y Avances 2023</t>
  </si>
  <si>
    <t xml:space="preserve">Avance Cualitativo 
Mayo 2024 </t>
  </si>
  <si>
    <t>Alertas (Siempre que aplique)</t>
  </si>
  <si>
    <t xml:space="preserve">Compromisos siguiente trimestre/
SIguentes Pasos </t>
  </si>
  <si>
    <t>RESPONSABLE DEL REPORTE</t>
  </si>
  <si>
    <t xml:space="preserve">Observaciones </t>
  </si>
  <si>
    <t>Ejecución presupuestal 2023</t>
  </si>
  <si>
    <t>Ejecución presupuestal 2024</t>
  </si>
  <si>
    <t>Ejecución presupuestal 2025</t>
  </si>
  <si>
    <t>Ejecución presupuestal 2026</t>
  </si>
  <si>
    <t>Ejecución total</t>
  </si>
  <si>
    <t>% avance</t>
  </si>
  <si>
    <t>NARP</t>
  </si>
  <si>
    <t>Plan comunidades energéticas</t>
  </si>
  <si>
    <t>Diseñar de manera conjunta con delegados de la comisión quinta garantizando el enfoque de género, un plan para establecer proyectos de referencia de comunidades energéticas que permita aterrizar la Transición Energética Justa a las particularidades sociales, territoriales, culturales y ambientales de las comunidades Negras, Afrocolombianas, Raizales y Palenqueras especialmente en zonas ubicadas en lugares de poca cobertura y difícil acceso</t>
  </si>
  <si>
    <t>Plan para establecer proyectos de referencia de comunidades energéticas en las territorialidades de las comunidades Negras, Afrocolombianas, Raizales y Palenqueras diseñado</t>
  </si>
  <si>
    <t>N/A</t>
  </si>
  <si>
    <t>MME</t>
  </si>
  <si>
    <t>OAAS</t>
  </si>
  <si>
    <t>Los recursos del 2023 hacen parte de un convenio firmado la vigencia 2022, con recursos del proyecto 2022011000088</t>
  </si>
  <si>
    <r>
      <rPr>
        <sz val="11"/>
        <color rgb="FF000000"/>
        <rFont val="Calibri"/>
        <family val="2"/>
        <scheme val="minor"/>
      </rPr>
      <t xml:space="preserve">Durante la vigencia 2023, se adelantaron reuniones de carácter virtual con la
comisión quinta del Espacio Nacional de Consulta Previa (ENCP), que permitieron concretar la estructuración de estudios previos para la suscripción de un convenio entre FENOGE y AYCOLD organización étnica definida por la comisión quinta,
con el objetivo de “Aunar esfuerzos y capacidades técnicas, operativas, administrativas y financieras de las
PARTES para la identificación y caracterización socioeconómica, cultural, ambiental y energética de comunidades NEGRAS, AFROCOLOMBIANAS, RAIZALES Y PALENQUERAS en el territorio nacional, que
permitan el desarrollo de comunidades energéticas a partir de proyectos y soluciones basadas en FNCER Y GGEE, </t>
    </r>
    <r>
      <rPr>
        <b/>
        <i/>
        <sz val="11"/>
        <color rgb="FF000000"/>
        <rFont val="Calibri"/>
        <family val="2"/>
        <scheme val="minor"/>
      </rPr>
      <t>con este convenio se tiene la meta de identificar y caracterizar 50 comunidades energéticas para comunidades negras, afrocolombianas, raizales y palenqueras en todo el territorio nacional.</t>
    </r>
  </si>
  <si>
    <t>En atención al compromiso se han adelantado dos comités técnicos por parte la OAAS,
con la finalidad de definir los alcances del compromiso en la vigencia 2024. En el marco de comunidades energéticas, se tiene programado en mayo de 2024, presentar estudios previos para dar continuidad al compromiso del plan para establecer proyectos de referencia de comunidades energéticas, donde se
continuará con la fase de Escuelas de Transición Energética Justa y priorizar el diseño técnico de 20 comunidades energéticas emblemáticas a partir de las comunidades ya identificadas y caracterizadas con la
Comisión Quinta del Espacio Nacional, que permitan dar avance a las acciones del compromiso en la vigencia 2024.</t>
  </si>
  <si>
    <t>Establecer proyectos de referencia de comunidades energéticas, donde se
continuará con la fase de Escuelas de Transición Energética Justa. 
Priorizar el diseño técnico de 20 comunidades energéticas emblemáticas a partir de las comunidades ya identificadas y caracterizadas con la Comisión Quinta del Espacio Nacional, que permitan dar avance a las acciones del compromiso en la vigencia 2024.</t>
  </si>
  <si>
    <t xml:space="preserve">José Galeano </t>
  </si>
  <si>
    <t>Nuevos usuarios NARP</t>
  </si>
  <si>
    <t>Ampliación de cobertura 7000</t>
  </si>
  <si>
    <t>Diseño e implementación de mínimo 7000 soluciones energéticas para la ampliación de cobertura del servicio de energía eléctrica en comunidades Negras, Afrocolombianas, Raizales y Palenqueras, esta cifra  aumenta de acuerdo con proyección económica del país.</t>
  </si>
  <si>
    <t>Soluciones energéticas para la ampliación de cobertura del servicio de energía eléctrica en Comunidades Negras, Afrocolombianas, Raizales y Palenqueras</t>
  </si>
  <si>
    <t>IPSE</t>
  </si>
  <si>
    <t xml:space="preserve">202300000000311
</t>
  </si>
  <si>
    <t>1000 FTSP recursos 2023
6000 IPSE recusros 2024-2025</t>
  </si>
  <si>
    <r>
      <t>A través de recursos del Fondo Todos Somos Pazcífico, por un valor de $3.576.000.000, mediante el proyecto 57833-PTSP-044-2021 “Diseño, construcción y operación de
sistemas aislados de generación de energía solar fotovoltaica en las comunidades del municipio de Bojayá en el departamento del Chocó”,</t>
    </r>
    <r>
      <rPr>
        <b/>
        <sz val="11"/>
        <color theme="1"/>
        <rFont val="Calibri"/>
        <family val="2"/>
        <scheme val="minor"/>
      </rPr>
      <t xml:space="preserve"> se implementaron 220 usuarios</t>
    </r>
    <r>
      <rPr>
        <sz val="11"/>
        <color theme="1"/>
        <rFont val="Calibri"/>
        <family val="2"/>
        <scheme val="minor"/>
      </rPr>
      <t xml:space="preserve"> de las comunidades Gegenadó, Mojaudó,
Nueva Jerusalén, Nuevo Cuity, Playita, Unión Cuity Central, Usuraga y Punto Alegre.
Por otro lado, en el proyecto que se está estructurando: “IMPLEMENTACIÓN DE SISTEMAS SOLAR FOTOVOLTAICOS, AISLADOS AUTÓNOMOS EN LA ZONA RURAL DE LOS MUNICIPIOS DE: BAGADÓ,
CÉRTEGUI, LLORO, MEDIO BAUDÓ, MEDIO SAN JUAN Y TADÓ DEL DEPARTAMENTO DE CHOCO”,</t>
    </r>
    <r>
      <rPr>
        <b/>
        <sz val="11"/>
        <color theme="1"/>
        <rFont val="Calibri"/>
        <family val="2"/>
        <scheme val="minor"/>
      </rPr>
      <t xml:space="preserve"> se beneficiarán 864 usuarios </t>
    </r>
    <r>
      <rPr>
        <sz val="11"/>
        <color theme="1"/>
        <rFont val="Calibri"/>
        <family val="2"/>
        <scheme val="minor"/>
      </rPr>
      <t xml:space="preserve">en los 6 municipios en la vigencia 2024 por un valor de $20.760.000.000 provenientes del Fondo Todos Somos Pazcífico.
De igual forma, en el proyecto que se está estructurando denominado: “CONSTRUCCIÓN DE SISTEMA SOLAR CENTRALIZADO CON MICRO REDES PARA LA ENERGIZACIÓN DEL CORREGIMIENTO DE TAGACHÍ EN
ZONA RURAL NO INTERCONECTADA DEL MUNICIPIO DE QUIBDÓ”, </t>
    </r>
    <r>
      <rPr>
        <b/>
        <sz val="11"/>
        <color theme="1"/>
        <rFont val="Calibri"/>
        <family val="2"/>
        <scheme val="minor"/>
      </rPr>
      <t xml:space="preserve">se beneficiarán, en el año 2024, 285 usuarios de comunidades Negras, Afrocolombianas, Raizales y Palenqueras, </t>
    </r>
    <r>
      <rPr>
        <sz val="11"/>
        <color theme="1"/>
        <rFont val="Calibri"/>
        <family val="2"/>
        <scheme val="minor"/>
      </rPr>
      <t>por un valor de $7.420.000.000 provenientes del Fondo Todos Somos Pazcífico.
Finalmente, en el proyecto que se está estructurando en Buenaventura denominado: “REALIZAR LA ESTRUCTURACIÓN DE LOS PROYECTOS ENERGÉTICOS SOSTENIBLES, EN EL ÁREA RURAL DEL DISTRITO DE
BUENAVENTURA, BRINDAR LA ASISTENCIA TÉCNICA Y EJECUTAR LOS RECURSOS DESTINADOS POR EL FONDO PARA EL DESARROLLO DEL PLAN TODOS SOMOS PAZCÍFICO (FTSP), PARA LOS PROYECTOS QUE SEAN VIABILIZADOS POR LA UPME, ASÍ COMO SU PUESTA EN SERVICIO, ADMINISTRACIÓN, OPERACIÓN Y
MANTENIMIENTO”</t>
    </r>
    <r>
      <rPr>
        <b/>
        <sz val="11"/>
        <color theme="1"/>
        <rFont val="Calibri"/>
        <family val="2"/>
        <scheme val="minor"/>
      </rPr>
      <t xml:space="preserve">, se beneficiarán 1.345 para comunidades Negras, Afrocolombianas, Raizales y Palenqueras, </t>
    </r>
    <r>
      <rPr>
        <sz val="11"/>
        <color theme="1"/>
        <rFont val="Calibri"/>
        <family val="2"/>
        <scheme val="minor"/>
      </rPr>
      <t xml:space="preserve">por un valor de $25.000.000.000 provenientes del Fondo Todos Somos Pazcífico entre las
vigencias 2024 y 2025. </t>
    </r>
  </si>
  <si>
    <r>
      <t>El IPSE, en el marco del cumplimiento del compromiso de</t>
    </r>
    <r>
      <rPr>
        <b/>
        <sz val="11"/>
        <color theme="1"/>
        <rFont val="Calibri"/>
        <family val="2"/>
        <scheme val="minor"/>
      </rPr>
      <t xml:space="preserve"> 6.000 nuevos usuarios, para la vigencia 2024, de acuerdo con los recursos asignados, focalizó $24.960.000.000 en</t>
    </r>
    <r>
      <rPr>
        <sz val="11"/>
        <color theme="1"/>
        <rFont val="Calibri"/>
        <family val="2"/>
        <scheme val="minor"/>
      </rPr>
      <t xml:space="preserve"> comunidades Negras, Afrocolombianas, Raizales y Palenqueras NARP, en el proyecto de inversión misional, BPIN 202300000000311 “Formulación e implementación de soluciones energéticas sostenibles, con énfasis en
fuentes no convencionales de energía renovable en el territorio Nacional”, desde la Oficina de Asuntos Ambientales y Sociales del Ministerio de Minas y Energía, se están gestionando las mesas de trabajo con la
comisión quinta, para definir la priorización de las comunidades a ser implementadas, en el cumplimiento del acuerdo del Plan Nacional de Desarrollo. </t>
    </r>
  </si>
  <si>
    <t xml:space="preserve">Definir la priorización de las comunidades a ser implementadas, en el cumplimiento del acuerdo del Plan Nacional de Desarrollo. 
-Se caracterizarán usuarios en los Consejos Comunitarios: Pacíficos y Marrones, Alto y Media Dagua, Juntas Dagua y con Córdoba, San Cipriano y Santa Helena, en los municipios de Dagua y Buenaventura.
-De acuerdo con el espacio que coordine el MME con los NARP, se realizarán mesas técnicas para definir las comunidades en donde se realizará la caracterización socioeconómica, ambiental y energética, que permita el diseño y estructuración de proyectos energéticos de ampliación de cobertura del servicio de energía eléctrica en territorios Negros, Afros, Raizales y Palenqueros. </t>
  </si>
  <si>
    <t>Donaldo 
Angélica Becerra</t>
  </si>
  <si>
    <t xml:space="preserve">El valor de $18.089.167.066  corresponden a Recursos del Plan Todos Somos Pacífico - PTSP, en proyectos que se encuentran en ejecución y que benefician a 1.000 nuevos usuarios.  </t>
  </si>
  <si>
    <t>plan de fortalecimiento de emprendimientos locales</t>
  </si>
  <si>
    <t>Diseñar de manera conjunta con los delegados de la comisión quinta, el plan de fortalecimiento de emprendimientos locales para suministro de bienes, productos y servicios en comunidades energéticas a partir de Fuentes No Convencionales de Energía Renovable (FNCER),  garantizando el enfoque de género, el enfoque diferencial para comunidades Negras, Afrocolombianas, Raizales y Palenqueras.</t>
  </si>
  <si>
    <t>Plan de fortalecimiento de emprendimientos locales para suministro de bienes, productos y servicios en comunidades energéticas a partir de Fuentes No Convencionales de Energía Renovable (FNCER), diseñado</t>
  </si>
  <si>
    <t>Los recursos para la implementación del plan (2024, 2025, 2026) se apropiarán en el marco de la implementación de la transición energética</t>
  </si>
  <si>
    <t xml:space="preserve">Según la mesa de concertación realizada con las comunidades NARP el 6 de Octubre en el Hotel Grand Park de la ciudad de Bogotá, este acuerdo fue reprogramado para su ejecución en 2024 en alineación con el compromiso de la OAAS del Ministerio de Minas y Energía. Sin embargo, para el 2024 no se tienen recursos definidos para la ejecución de este acuerdo. </t>
  </si>
  <si>
    <r>
      <t>Se están gestionando las mesas de trabajo interinstitucionales, con miras a desarrollar
el plan de trabajo, que permita la construcción del</t>
    </r>
    <r>
      <rPr>
        <b/>
        <i/>
        <sz val="11"/>
        <color theme="1"/>
        <rFont val="Calibri"/>
        <family val="2"/>
        <scheme val="minor"/>
      </rPr>
      <t xml:space="preserve"> “Plan de fortalecimiento de emprendimientos locales para suministro de bienes, productos y servicios en comunidades energéticas a partir de Fuentes No Convencionales de Energía Renovable (FNCER), garantizando el enfoque de género, el enfoque diferencial
para comunidades Negras, Afrocolombianas, Raizales y Palenqueras construidos”.</t>
    </r>
  </si>
  <si>
    <t xml:space="preserve"> Construcción del “Plan de fortalecimiento de emprendimientos locales para suministro de bienes, productos y servicios en comunidades energéticas a partir de Fuentes No Convencionales de Energía Renovable (FNCER), garantizando el enfoque de género, el enfoque diferencial
para comunidades Negras, Afrocolombianas, Raizales y Palenqueras construidos”.</t>
  </si>
  <si>
    <t>Donaldo 
Angélica Becerra
Laura</t>
  </si>
  <si>
    <t>Acompañamieno en procesos de formalización de mineria</t>
  </si>
  <si>
    <t>Acompañar a las comunidades negras, afrocolombianas, raizales y palenqueras en procesos de formalización y fomento minero, para que puedan gozar de adecuadas condiciones para la explotación (extracción) y comercialización de minerales.</t>
  </si>
  <si>
    <r>
      <t>Porcentaje de Consejos Comunitarios acompañados</t>
    </r>
    <r>
      <rPr>
        <b/>
        <sz val="11"/>
        <color rgb="FF000000"/>
        <rFont val="Calibri"/>
        <family val="2"/>
      </rPr>
      <t xml:space="preserve"> en procesos de formalización de mineria</t>
    </r>
    <r>
      <rPr>
        <sz val="11"/>
        <color rgb="FF000000"/>
        <rFont val="Calibri"/>
        <family val="2"/>
      </rPr>
      <t xml:space="preserve"> responsable en territorios para comunidades Negras, Afrocolombianas, Raizales y Palenqueras</t>
    </r>
  </si>
  <si>
    <t>DFM</t>
  </si>
  <si>
    <t>El trabajo realizado en 2023 permitirá establecer el valor total de la vigencia destinado para el acompañamiento</t>
  </si>
  <si>
    <r>
      <t xml:space="preserve">En la vigencia 2023 se acompañaron </t>
    </r>
    <r>
      <rPr>
        <b/>
        <sz val="11"/>
        <color theme="1"/>
        <rFont val="Calibri"/>
        <family val="2"/>
        <scheme val="minor"/>
      </rPr>
      <t xml:space="preserve">60 procesos para acceder a la formalización minera </t>
    </r>
    <r>
      <rPr>
        <sz val="11"/>
        <color theme="1"/>
        <rFont val="Calibri"/>
        <family val="2"/>
        <scheme val="minor"/>
      </rPr>
      <t xml:space="preserve">en el Departamento de Chocó, de los cuales 24 corresponden a 6 consejos comunitarios (COCOMACER, COCOMAN, COCOMANORTE, COCOMAUPA, COCOMACOIRO ASOCASAN).
</t>
    </r>
  </si>
  <si>
    <t>El acompañamiento está orientado a brindar información sobre situación, requisitos
y proceso que deben surtir las solicitudes de formalización a través de los diferentes mecanismos jurídicos adoptados para este fin. De acuerdo con lo concertado en el indicador y meta propuesta, esto será atendido
en la media que las comunidades demanden esta acción.
Los recursos del presupuesto corresponden a los costos de honorarios de profesionales, y sus respectivasdedicaciones en Departamentos que tiene presencia de comunidades negras, afrocolombianas, palenqueras y raizales, que puedan estar interesadas en acciones de formalización minera.
Adicionalmente, esta actividad está contenida en el Decreto 1396 de 2023, y será abordada en el plan integral de implementación del mismo.</t>
  </si>
  <si>
    <t xml:space="preserve">Atender las solicitudes de la comunidad siempre que lo requieran, en el marco de los procesos de formalización minera informando los mecanismos jurídicos adoptados para tal fin </t>
  </si>
  <si>
    <t xml:space="preserve">Carlos Bermúdez </t>
  </si>
  <si>
    <t>Acompañamieno en la identificación de necesidades de mejoras tecnológicas para la explotación minera formal - DFM</t>
  </si>
  <si>
    <r>
      <t xml:space="preserve">Porcentaje de Consejos comunitarios acompañados en la </t>
    </r>
    <r>
      <rPr>
        <b/>
        <sz val="11"/>
        <color rgb="FF000000"/>
        <rFont val="Calibri"/>
        <family val="2"/>
      </rPr>
      <t>identificación de necesidades de mejoras tecnológicas</t>
    </r>
    <r>
      <rPr>
        <sz val="11"/>
        <color rgb="FF000000"/>
        <rFont val="Calibri"/>
        <family val="2"/>
      </rPr>
      <t xml:space="preserve"> para la explotación minera formal y responsable en territorios para comunidades  Negras, Afrocolombianas, Raizales y palenqueras..</t>
    </r>
  </si>
  <si>
    <t xml:space="preserve">A través del proyecto Planet Gold denominado “Gestión Integrada para la
Eliminación del Mercurio de la Pequeña Minería y Minería de Subsistencia en Colombia”, en donde el
Ministerio de Minas y Energía como coordinador técnico del proyecto, se logró apoyar a mineros y mineras de pequeña escala, artesanales en actividades de asistencia técnica orientadas a la optimización de procesos para la extracción de mineral aurífero con tecnologías de producción más limpia.
Desde la Agencia Nacional de Minería, se brindó acompañamiento bajo el Programa de Asistencia Técnica de la iniciativa VETA1, programa que pone al servicio de los proyectos y comunidades mineras, actividades
de acompañamiento y asistencia técnica en aspectos relacionados con los componentes Minero, Geológicos, de Seguridad y Salud en el trabajo, Empresariales y financieros, Ambientales, Sociales y Jurídicos bajo un enfoque organizacional según las características de los territorios.
Durante el 2023 6 proyectos mineros ubicados en territorios colectivos fueron intervenidos
con el Programa de Asistencia Técnica, posterior a elevar ante la Agencia su solicitud voluntaria de ingreso al programa </t>
  </si>
  <si>
    <t>Las acciones a desarrollar estarán contempladas en el plan de acción para el
cumplimiento del Decreto 1396 de 2023.
Actualmente se han adelantado acciones de invitación a vincularse voluntariamente o manifestar su intención de continuar al Programa de asistencia técnica para el 2024, a través de correos electrónicos, a 15  proyectos mineros superpuestos con territorios colectivos.</t>
  </si>
  <si>
    <t>Para la presente vigencia, se brindará acompañamiento integral bajo la iniciativa VETA, a aquellos proyectos
mineros que soliciten ingreso al programa o manifiesten su intención de continuar en este.</t>
  </si>
  <si>
    <t xml:space="preserve">Pendiente rev interna para el tema de los recursos </t>
  </si>
  <si>
    <t>Acompañamieno en la identificación de necesidades de mejoras tecnológicas para la explotación minera formal - ANM</t>
  </si>
  <si>
    <r>
      <t>Porcentaje de Consejos comunitarios acompañados en la</t>
    </r>
    <r>
      <rPr>
        <b/>
        <sz val="11"/>
        <color rgb="FF000000"/>
        <rFont val="Calibri"/>
        <family val="2"/>
      </rPr>
      <t xml:space="preserve"> identificación de necesidades de mejoras tecnológicas</t>
    </r>
    <r>
      <rPr>
        <sz val="11"/>
        <color rgb="FF000000"/>
        <rFont val="Calibri"/>
        <family val="2"/>
      </rPr>
      <t xml:space="preserve"> para la explotación minera formal y responsable en territorios para comunidades  Negras, Afrocolombianas, Raizales y palenqueras..</t>
    </r>
  </si>
  <si>
    <t>ANM</t>
  </si>
  <si>
    <t>Proyecto a cargo del grupo de Fomento de la Vicepresidencia de Promoción y Fomento de la ANM. BPIN 202300000000012</t>
  </si>
  <si>
    <t>Las acciones a desarrollar estarán contempladas en el plan de acción para el
cumplimiento del Decreto 1396 de 2023.
Actualmente desde la ANM se han adelantado acciones de invitación a vincularse voluntariamente o manifestar su intención de continuar al Programa de asistencia técnica para el 2024, a través de correos electrónicos, a 15  proyectos mineros superpuestos con territorios colectivos. se cuenta con la inscripción en el programa de asistencia técnica de la iniciativa VETA de doce proyectos mineros superpuestos con territorios colectivos.</t>
  </si>
  <si>
    <t>Para 2024 aún no se presentan Alertas para el compromiso por parte de la Agencia Nacional de Minería. Sin embargo en 2023  los tres proyectos mineros fueron intervenidos de forma remota, no se logró la jornada de intervención en campo por imposibilidad de acceso al equipo de trabajo por inconvenientes de orden público en la zona</t>
  </si>
  <si>
    <t>Para la presente vigencia, se brindará acompañamiento integral bajo la iniciativa VETA, a aquellos proyectos mineros que soliciten ingreso al programa o manifiesten su intención de continuar en este de forma voluntaria.  Una vez evaluado y aceptado el proyecto minero en la iniciativa VETA, el equipo técnico de profesionales de la ANM se dispondrá a realizar una evaluación técnica documental del estado actual del proyecto a partir de la información que reposa en el expediente, como aproximación a la situación real de los aspectos geológicos— mineros, de seguridad e higiene minera, ambientales, sociales y organizacionales/empresariales.
Realizado el análisis anterior, los profesionales de la ANM se contactarán con el titular minero o con la comunidad minera beneficiaria de una prerrogativa de explotación, según corresponda, para programar las jornadas técnicas de intervención y brindar el acompañamiento técnico necesario en los aspectos que han sido identificados de mayor prioridad y/o necesidad.</t>
  </si>
  <si>
    <t xml:space="preserve">Danilo </t>
  </si>
  <si>
    <r>
      <rPr>
        <b/>
        <sz val="11"/>
        <color rgb="FF000000"/>
        <rFont val="Calibri"/>
        <family val="2"/>
        <scheme val="minor"/>
      </rPr>
      <t xml:space="preserve">2023: </t>
    </r>
    <r>
      <rPr>
        <sz val="11"/>
        <color rgb="FF000000"/>
        <rFont val="Calibri"/>
        <family val="2"/>
        <scheme val="minor"/>
      </rPr>
      <t xml:space="preserve">94,37 %(Se brindó acompañamiento al 100% de los proyectos mineros que solicitaron ingreso voluntario al programa VETA,  superpuestos con los territorios colectivos). 
</t>
    </r>
    <r>
      <rPr>
        <b/>
        <sz val="11"/>
        <color rgb="FF000000"/>
        <rFont val="Calibri"/>
        <family val="2"/>
        <scheme val="minor"/>
      </rPr>
      <t>2024:</t>
    </r>
    <r>
      <rPr>
        <sz val="11"/>
        <color rgb="FF000000"/>
        <rFont val="Calibri"/>
        <family val="2"/>
        <scheme val="minor"/>
      </rPr>
      <t xml:space="preserve"> 0% (Se espera que a partir de las jornadas técnicas de intervención se construya conjuntamente entre el proyecto minero y la ANM una propuesta de mejoramiento, con su correspondiente cronograma, que conduzca al fortalecimiento técnico, productivo y empresarial del proyecto minero y a la sostenibilidad de este).</t>
    </r>
  </si>
  <si>
    <t>Plan -  línea especial con enfoque diferencial en fondos y programas para fometo minero</t>
  </si>
  <si>
    <t>Plan para la implementación de una línea especial con enfoque diferencial en fondos y programas para fometo, créditos y asistencia técnica en minería formal responsable en territorios de comunidades Negras Afrocolombianas, raizales y palenqueras.</t>
  </si>
  <si>
    <t>2023:  El Plan se diseñará con funcionarios del Ministerio de Minas y Energía
2024, 2025, 2026: Una vez diseñado el Plan diferenciado, se implementa de manera permanente en los fondos y programas destinados al fomento, crédito y asistencia técnica</t>
  </si>
  <si>
    <t>: Se incluyó en el Decreto 1396 del 2023 la disposición de actividades de fomento
minero en los territorios colectivos de las comunidades negras, afrocolombianas, raizales y palenqueras.</t>
  </si>
  <si>
    <t xml:space="preserve">Esta acción está contenida en sección 6 del Decreto 1396 de 2023 SOBRE LA
ACTIVIDADES DE FOMENTO MINERO EN LOS TERRITORIOS COLECTIVOS DE LAS COMUNIDADES NEGRAS, AFROCOLOMBIANAS, RAIZALES Y PALENQUERAS. De acuerdo con lo establecido en las disposiciones varias
de la Sección 9 del precitado decreto, se deberá elaborar un plan integral de implementación de este
decreto, el cual ha venido siendo diseñado a través de una mesa interinstitucional con entidades involucradas en el cumplimiento de las disposiciones del Decreto. Para la vigencia 2024, se planea avanzar en la reglamentación del fondo de fomento que incluya esta línea especial.
De acuerdo a lo anterior, la Dirección de Formalización Minera del Ministerio de Minas y Energía (MME) elaboró un documento identificando las actividades prioritarias a desarrollar por parte del Gobierno Nacional con el objetivo de contribuir al cumplimiento integral y efectivo de cada uno de los artículos de la norma, describiendo las actividades que deben ser materializadas por las distintas entidades del Estado, de acuerdo con las asignaciones y términos establecidos por el Decreto 1396 de 2023. A su vez, se elaboró una
matriz de seguimiento estableciendo las actividades prioritarias, los indicadores, metas, las entidades responsables, los cronogramas y los presupuestos requeridos para su ejecución.
En ese contexto, el MME convocó el pasado 14 de diciembre de 2023 en la ciudad de Bogotá, a las diferentes entidades del gobierno implicadas en el desarrollo y cumplimiento del Decreto 1396, con el fin de presentar y discutir los documentos elaborados por el Ministerio, en consecuencia, establecer un nuevo diseño institucional que permita un efectivo desarrollo en lo dispuesto en el Decreto en mención.
En virtud de lo anterior, las entidades de gobierno (Vicepresidencia, Ministerio del Interior, Ministerio de
Ambiente y Desarrollo Sostenible, Ministerio de Agricultura y Desarrollo Rural, Agencia Nacional de Tierras,
Autoridad Nacional de Licencias Ambientales y el Instituto Geológico Agustín Codazzi -IGAC-) enviaron a
finales de diciembre de 2023, aportes a los documentos presentados y socializados por el MME, dichos
insumos viraron entorno a: precisando competencias y acciones prioritarias, identificando las dependencias
responsables por entidad, evidenciando nuevas entidades a involucrar en el proceso, entre otras.
Finalmente, a partir de los insumos presentados por las entidades se han convocado para el año 2024 una
serie de mesas técnicas para avanzar en lo establecido en el Plan Integral de Implementación, así:
06 y 19 de febrero: Mesa técnica entre la Agencia Nacional de Minería y el MME para avanzar en las
siguientes acciones prioritarias adoptadas en el PII: Identificación y delimitación de Zonas Mineras en
territorios colectivos negros, afrocolombianos, raizales o palenqueros, Derecho de Prelación y contrato de
concesión minera especial para comunidades negras, afrocolombianas, raizales y palenqueras.
21 de febrero: mesa técnica entre el Ministerio del Interior, Agencia Nacional de Tierras y MME para avanzar
en las siguientes acciones prioritarias adoptadas en el PII: Territorios en trámite de adjudicación y ocupados
ancestralmente por las comunidades negras, afrocolombianas, raizales y palenqueras.
28 de febrero: mesa técnica mesa técnica entre el Ministerio de Ambiente y Desarrollo Sostenible y el MME
avanzar en las siguientes acciones prioritarias adoptadas en el PII: estudios ambientales, estudios de
impacto y licenciamiento ambiental diferencial y proceso de sustracción en los territorios que se encuentran
en ley 2 de 1959.
</t>
  </si>
  <si>
    <t>Pendiente rev interna - programar reunión</t>
  </si>
  <si>
    <t xml:space="preserve">Porcentaje de títulos mineros fiscalizados en territorios de comunidades </t>
  </si>
  <si>
    <t xml:space="preserve">A partir de la vigencia de esta ley, la autoridad minera, la autoridad ambiental en conjunto con el ministerio del interior y con la participación de las comunidades, revisarán  el 100% de los de títulos mineros otorgados en territorios de comunidades  negras, afrocolombianas, raizales y palenqueras, para determinar el cumplimiento de  las obligaciones y el debido proceso, haciendo énfasis en el licenciamiento ambiental, el desarrollo de consulta previa y el cumplimiento de los acuerdos de allí derivados, para estos efectos, se establecerán mesas departamentales anuales para garantizar la participación comunitaria y la transparente socialización de la información resultante de la revisión. </t>
  </si>
  <si>
    <t>Porcentaje de títulos mineros fiscalizados en territorios de comunidades Negras, Afrocolombianas, Raizales y Palenqueras</t>
  </si>
  <si>
    <t>REGALÍAS</t>
  </si>
  <si>
    <r>
      <t xml:space="preserve">Para el desarrollo del indicador, se realizó un análisis cuantitativo de los títulos mineros que se superponen en los territorios con comunidades Negras, Afrocolombianas, Raizales y Palenquera -NARP, arrojando que la Agencia cuenta con 209 títulos mineros en superposición a corte del 05 de octubre del 2023, los títulos mineros están distribuidos en los departamentos de Antioquia, Bolívar, Cauca, Cjocó, Nariño, Putumayo, Risaralda, Sucre y Valle del Cauca.
Es de aclarar, que de los 209 títulos mineros se tienen que:
1. Treinta y seis (36) títulos mineros pertenecen a diferentes Consejos Comunitarios
2. Ciento setenta y tres (173) títulos mineros pertenecen a particulares en superposición con Consejos Comunitarios.
Para el  % FISCALIZACIÓN, se tiene la siguiente información:
Es importante precisar que la ANM tiene dos escenarios en los atiende directamente la función delegada por el Ministerio de Minas y Energía. Estos dos escenarios son: Evaluación documental y Visita de fiscalización integral
por niveles de cumplimiento. En ese sentido, cualquiera que sea el escenario cuenta como fiscalización integral del título minero.
</t>
    </r>
    <r>
      <rPr>
        <b/>
        <sz val="11"/>
        <color theme="1"/>
        <rFont val="Calibri"/>
        <family val="2"/>
        <scheme val="minor"/>
      </rPr>
      <t>Títulos mineros pertenecientes a comunidades NARP</t>
    </r>
    <r>
      <rPr>
        <sz val="11"/>
        <color theme="1"/>
        <rFont val="Calibri"/>
        <family val="2"/>
        <scheme val="minor"/>
      </rPr>
      <t xml:space="preserve">:  para el IV Trimestre del año 2023 se concluye que:
• Para los títulos mineros pertenecientes a los consejos comunitarios se mantienen las etapas y los documentos técnicos aprobados que fueron objetos de presentación en el trimestre III del 2023.
• Para el IV trimestre del 2023, se realizaron 36 evaluaciones documentales, cumpliendo al 100% con la fiscalización de los títulos mineros.
</t>
    </r>
    <r>
      <rPr>
        <b/>
        <sz val="11"/>
        <color theme="1"/>
        <rFont val="Calibri"/>
        <family val="2"/>
        <scheme val="minor"/>
      </rPr>
      <t>Títulos mineros superpuesto en comunidades NARP a nombre de particulares:</t>
    </r>
    <r>
      <rPr>
        <sz val="11"/>
        <color theme="1"/>
        <rFont val="Calibri"/>
        <family val="2"/>
        <scheme val="minor"/>
      </rPr>
      <t xml:space="preserve"> para el IV Trimestre del año 2023 se concluye que:
• Para los títulos mineros pertenecientes a particulares superpuesto en consejos comunitarios, se mantienen las etapas y los documentos técnicos aprobados que fueron objetos de presentación en el trimestre III del 2023.
• Para el IV trimestre del 2023, se realizaron 151 evaluaciones documentales, cumpliendo el 94,4 % con la fiscalización de los títulos mineros.
• Las inspecciones de campo se mantienen iguales al reporte del tercer trimestre.</t>
    </r>
  </si>
  <si>
    <t xml:space="preserve">Para el desarrollo de las actividades que relacionan al indicador para la vigencia del año 2024, se precisa que la base de títulos mineros superpuestos consejos comunitarios a corte del 1 de enero del 2024 corresponden a 213 títulos. </t>
  </si>
  <si>
    <t xml:space="preserve">Realizar actividades misionales desde la Agencia Nacional de Minería para lograr la fiscalización de títulos requeridos para la vigencia 2024, mediante actividades desarrolladas con el capital
humano, recursos tecnológicos y presupuesto asignado para el período. </t>
  </si>
  <si>
    <r>
      <rPr>
        <b/>
        <sz val="11"/>
        <color rgb="FF000000"/>
        <rFont val="Calibri"/>
        <family val="2"/>
        <scheme val="minor"/>
      </rPr>
      <t>2023:1</t>
    </r>
    <r>
      <rPr>
        <sz val="11"/>
        <color rgb="FF000000"/>
        <rFont val="Calibri"/>
        <family val="2"/>
        <scheme val="minor"/>
      </rPr>
      <t xml:space="preserve">00%(Se brindó acompañamiento al 100% de los proyectos mineros que solicitaron ingreso voluntario al programa VETA,  superpuestos con los territorios colectivos).      
 </t>
    </r>
    <r>
      <rPr>
        <b/>
        <sz val="11"/>
        <color rgb="FF000000"/>
        <rFont val="Calibri"/>
        <family val="2"/>
        <scheme val="minor"/>
      </rPr>
      <t>2024:</t>
    </r>
    <r>
      <rPr>
        <sz val="11"/>
        <color rgb="FF000000"/>
        <rFont val="Calibri"/>
        <family val="2"/>
        <scheme val="minor"/>
      </rPr>
      <t xml:space="preserve"> 0% en % de titulos fiscalizados según el indicador del compromiso, sin embargo en los Puntos de Atención Regional ya se encuentra en realizado una nueva evaluación documental para los títulos mineros superpuestos en consejos comunitarios, dando avance al cumplimiento del compromiso</t>
    </r>
  </si>
  <si>
    <t>Implementación  de la reglamentación del Capítulo V de la ley 70 de 1993</t>
  </si>
  <si>
    <t>El Ministerio de Minas y Energía en articulación con la Agencia Nacional de Minería y el acompañamiento de la Vicepresidencia de la República realizará la reglamentación del capítulo V de la ley 70 de 1993, garantizando las acciones técnicas y presupuestales necesarias para su implementación, así como la participación de las comunidades negras, afrocolombianas, raizales y palenqueras asegurando el derecho a la consulta y el principio de no discriminación y no regresibidad de los derechos étnicos territoriales a este grupo poblacional de especial protección.</t>
  </si>
  <si>
    <t>Porcentaje de avance en la implementación de las acciones técnicas para la reglamentación del Capítulo V de la ley 70 de 1993</t>
  </si>
  <si>
    <t>Publicación del Decreto 1396 de 2023</t>
  </si>
  <si>
    <t>A la fecha se ha cumplido con el compromiso en mayor medida, quedando pendiente las acciones de implementación del referido decreto, acciones que se vienen articulando con la Dirección de Formalización Minera, la Comisión Quinta del Espacio Nacional de Consulta Previa (ENCP) y la Oficina de Asuntos Ambientales y Sociales (OAAS), adicionalmente se viene adelantando la socialización del decreto en los territorios de comunidades negras, en los cuales se han identificado actividades de minería de subsistencia o minería ancestral, practicadas por las comunidades negras, afrocolombianas, raizales y palenquera. Socialización y acompañamiento de implementación del decreto 1396 de 2023 conforme la meta concertada con la Comisión Quinta del Espacio Nacional de Consulta Previa (ENCP) para la vigencia 2024.</t>
  </si>
  <si>
    <t xml:space="preserve">Firmar el convenio de asociaión 
Realizar capacitaciones </t>
  </si>
  <si>
    <t>Capítulo reglamentado</t>
  </si>
  <si>
    <t>Capítulo reglamentado (En el 2023)</t>
  </si>
  <si>
    <t>CUMPLIDO</t>
  </si>
  <si>
    <t xml:space="preserve">El compromiso registra
$8.308.626.944, de los cuales $2.108.626.944 son recursos vigencia 2022 y se encuentran en el marco de un convenio con PNUD realizado entre DFM y OAAS.
$200 millones se registraron por error y $6.000 millones corresponden a recursos que se solicitarán adicionales para la vigencia 2023.
Los recursos de las siguientes vigencias se presupuestarán en el anteproyecto.
</t>
  </si>
  <si>
    <t>Durante la vigencia 2023, El Ministerio de Minas y Energía en articulación con la Agencia Nacional de Minería y el acompañamiento de la Vicepresidencia de la República, adelantó la consulta previa con el Espacio Nacional de Consulta Previa, donde se estableció una ruta metodológica qué llevó a construir y concertar de manera conjunta con los delegados de la comisión quinta del Espacio Nacional de Consulta Previa -ENCP el articulado del decreto, posteriormente protocolizado y expedido el
decreto 1396 de 2023, en los actos de conmemoración de los 30 años de la Ley 70 de 1993.</t>
  </si>
  <si>
    <t>El compromiso está cumplido, el Decreto 1396 de 2023, está reglamentado</t>
  </si>
  <si>
    <t xml:space="preserve">Art. Permiso especial para aprovechamiento de materiales de arrastre y de construcción </t>
  </si>
  <si>
    <t xml:space="preserve">Permiso especial para aprovechamiento de materiales de arrastre y de construcción por comunidades negras, afrocolombianas, raizales y Palenqueras: 
Las comunidades negras, afrocolombianas, raizales y palenqueras, previa autorización de la junta directiva de los  consejos comunitarios, los representantes legales; podrán solicitar un permiso para el aprovechamiento de los materiales de arrastre y de construcción existentes en sus territorios colectivos y ancestrales, con destino a la reparación, mantenimiento, construcción y/o mejoras de vías, de obras para gestión del riesgo de desastres, obras y vivendas de interés social dentro de su territorio. Este permiso tendrá cómo duración el término de ejecución de la obra y para su otorgamiento deberá estar en área libre y anexar a la autoridad minera un documento soporte con las características de la obra a realizar.
Una vez otorgado por la autoridad minera el permiso de que trata este artículo, para su ejecución la comunidad beneficiaria solamente deberá contar con los permisos menores ambientales correspondientes y pagar las regalías a que haya lugar, en todo caso, los minerales objeto de este permiso no serán objeto de comercialización. Lo anterior, sin perjuicio de las propuestas de contrato de concesión que puedan ser solicitadas por la comunidad. </t>
  </si>
  <si>
    <t>Propuesta de articulo: Permiso especial para aprovechamiento de materiales de arrastre y de construcción por comunidades negras, afrocolombianas, raizales y Palenqueras</t>
  </si>
  <si>
    <t>VM</t>
  </si>
  <si>
    <t>Es necesario validar el indicador de 100 permisos,  no fue concertada la meta en la mesa otorgados, no se concertó la meta en la mesa</t>
  </si>
  <si>
    <t xml:space="preserve">Art. Reglas especiales para el Contrato de Concesión Minera </t>
  </si>
  <si>
    <t>Reglas especiales para el Contrato de Concesión Minera para Comunidades Negras, afrocolombianas, raizales y palenqueras.
El contrato de concesión minera para comunidades negras, afrocolombianas, raizales y palenqueras tendrá cómo características especiales las siguientes:
1. Se otorgará por efecto del derecho de preferencia por la autoridad minera competente en los territorios colectivos adjudicados, en los territorios colectivos en trámite de adjudicación y en los territorios colectivos ocupados ancestral y/o tradicionalmente por estas comunidades.
2. Para su otorgamiento no se exigirá la demostración de capacidad económica
3. El anexo técnico de explotación de las propuestas de contrato de concesión con requisitos diferenciales, los Consejos Comunitarios lo presentarán hasta un año después de otorgado el respectivo contrato.
4. Gozarán de la exoneración del pago del canon superficiario.
Parágrafo. La autoridad minera, para aquellos títulos otorgados a consejos comunitarios de comunidades negras, afrocolombianas, raizales y palenqueras que adeuden recursos originados en la contraprestación económica de canon superficiario, implementará medidas tendientes a aliviar esta carga económica teniendo en cuenta la salud financiera de cada consejo comunitario, con los soportes financieros y comerciales que permitan tal fin. En el entre tanto que se implementan estas medidas se suspenderán por parte de la autoridad minera las actuaciones administrativas sancionatorias que cursen sobre los títulos mineros respecto de esta obligación económica.</t>
  </si>
  <si>
    <t>Propuesta de artículo: Reglas especiales para el Contrato de Concesión Minera para Comunidades Negras, afrocolombianas, raizales y palenqueras.</t>
  </si>
  <si>
    <t>Es necesario validar el indicador de 50 contratos otorgados, no se concertó la meta en la mesa</t>
  </si>
  <si>
    <t>Documento elaborado y socializado esquemas que aseguren la logística de abastecimiento con enfoque diferencial</t>
  </si>
  <si>
    <t xml:space="preserve">Trabajar en los esquemas que aseguren la logística de abastecimiento con enfoque diferencial a las comunidades Negras, Afrocolombianas, Raizales y Palenqueras en todo el territorio, el cual permita el fortalecimiento institucional y los ajustes normativos para la garantía de derechos y la adectuada prestación del servicio. </t>
  </si>
  <si>
    <t>Documento elaborado y socializado con la comisión 5° del
ENCP sobre esquemas que aseguren la logística de abastecimiento</t>
  </si>
  <si>
    <t>DH</t>
  </si>
  <si>
    <t>No hay presupuesto puesto que se realiza con acciones de gestión del Ministerio de Minas y Energía</t>
  </si>
  <si>
    <t xml:space="preserve">Julián Florez </t>
  </si>
  <si>
    <t>Plan de trabajo para modificar los criterios de priorización de los fondos: 
- Fondo Especial de Cuota de Fomento
- Presupuesto de Gas Licuado de Petróleo
- Programa de Sustitución de Leña por Cilindros</t>
  </si>
  <si>
    <t>La UPME con la participación de las entidades competentes y la Comisión Quinta del Espacio Nacional de Consulta Previa, diseñarán un plan de trabajo que permita modificar los criterios de priorización de los fondos: Fondo Especial de Cuota de Fomento - FECF y Presupuesto de Gas Licuado de Petróleo - PGLP y el Programa de Sustitución de Leña por Cilindros, incluyendo una variable de comunidades negras, afrocolombianas, raizales, palenqueras y de género.</t>
  </si>
  <si>
    <t>Plan diseñado para modificar los criterios de priorización de los fondos: Fondo Especial de Cuota de Fomento - FECF y Presupuesto de Gas.
Plan diseñado de manera participativa con las comunidades Negras, Afrocolombianas, Raizales y Palenqueras para incluir una variable de comunidades negras, afrocolombianas, raizales, palenqueras y de género.</t>
  </si>
  <si>
    <t>UPME</t>
  </si>
  <si>
    <t>UPME/DH</t>
  </si>
  <si>
    <t>La UPME plantea que de los $800.000.000 se plantea ejecutar en el año 2024 el valor de $232.791.600 y en el 2025 el valor de $567.208.400.</t>
  </si>
  <si>
    <t>Durante el año 2023 se participó en las mesas en las que se concertaron los
compromisos con comunidades Negras, Afrocolombianas, Raizales y Palenquera.</t>
  </si>
  <si>
    <t>Actualmente, se adelantan reuniones entre el Ministerio de Minas y Energía,  la Dirección de Hidrocarburos del Ministerio, la OAAS y la UPME principalmente para definir el alcance de las entidades en el cumplimiento del compromiso respecto de los fondos relacionados con Presupuesto de Gas Licuado de Petróleo - PGLP y el Programa de Sustitución de Leña por Cilindros, puesto que los cambios que eventualmente se den a través de la implementación de Fonenergía podrían tener impacto en los criterios para tener en cuenta poblaciones NARP y género.</t>
  </si>
  <si>
    <t>NA</t>
  </si>
  <si>
    <t xml:space="preserve">1. Se adelantarán las gestiones necesarias pa ra diseñar la estrategia de participación y construcción colectiva, con la Comisión Quinta del Espacio Nacional de Consulta Previa, el apoyo técnico de las entidades competentes, y las áreas del Ministerio de Minas y Energía y la UPME encargadas para el cumplimiento del compromiso planteado.
Nota: Este compromiso se concertó con un presupuesto de $800.000.000 para la vigencia 2024, sin embargo, este se distribuirá entre 2024 y 2025 tal como se presenta en cada una de las vigencias. </t>
  </si>
  <si>
    <t>Ingrid Garzó - Diego Vanegas</t>
  </si>
  <si>
    <t>Solicitudes atendidas para la formulación, presentación y seguimiento de proyectos de infraestructura</t>
  </si>
  <si>
    <t>Realizar acompañamiento a las comunidades Negras, Afrocolombianas, Raizales y Palenqueras en la formulación, presentación y seguimiento de proyectos de infraestructura, distribución y conexiones de Gas - Combustible por parte de las entidades competentes en sus territorios.</t>
  </si>
  <si>
    <t>Porcentaje de solicitudes atendidas para la formulación, presentación y seguimiento de proyectos de infraestructura, distribución y conexiones de Gas - Combustible</t>
  </si>
  <si>
    <t>Las acciones se realizarán a través de funcionarios del Ministerio de Minas y Energía y Entidades competentes garantizando el desplazamiento a territorio cuando se requiere, y en atención a la focalización que resulte del plan de trabajo conjunto.</t>
  </si>
  <si>
    <t xml:space="preserve"> Plan de conocimiento geocientífico </t>
  </si>
  <si>
    <t>Diseñar un plan de conocimiento geocientífico  con enfoque diferencial en los territorios de las comunidades negras, afrodescendientes, raizales y palenqueras,  construyendo información útil para las mismas que oriente la creación de planes de contingencia y mitigación ante posibles desastres naturales, y la contaminación causada por actividades extractivas.</t>
  </si>
  <si>
    <t>Porcentaje de avance en el diseño del plan de conocimiento geocientifo con enfoque diferencial en los territorios de las comunidades negras, afrodescendientes, raizales y palenqueras</t>
  </si>
  <si>
    <t>SGC</t>
  </si>
  <si>
    <t>El Plan se diseñará con funcionarios del Servicio Geológico Colombiano.</t>
  </si>
  <si>
    <t xml:space="preserve">Adriana </t>
  </si>
  <si>
    <t>MRA</t>
  </si>
  <si>
    <t>Energía</t>
  </si>
  <si>
    <t>Nuevos usuarios de energía en ZNI</t>
  </si>
  <si>
    <t>Ampliación de cobertura 3752</t>
  </si>
  <si>
    <t>Diseño e implementación de soluciones alternativas para la ampliación y mejoramiento en la infraestructura energética en las comunidades indígenas de los departamentos amazónicos, concertados con la MRA con el fin de promover gradualmente el cambio de soluciones basadas en energía de combustible fósil a energías limpias.</t>
  </si>
  <si>
    <t>Número de usuarios nuevos de las comunidades indígenas conectados con servicio de energía eléctrica</t>
  </si>
  <si>
    <t>2024: $14.680.000.000
2025: $23.700.000.000
2026: $32.500.000.000
Total: $70.880.000.000</t>
  </si>
  <si>
    <t>Con base en el indicador de nuevos usuarios conectados y la meta del 2023 relacionada con la implementación de 1752 usuarios en la región de la Amazonía, 1183 ya se encuentran implementados y el restante se encuentra en porcentaje de avance del 81.2% y 320 energizaciones.</t>
  </si>
  <si>
    <t>Se suscribió un (01) Convenio con la Organización Nacional de los Pueblos Indígenas de la Amazonia Colombiana (OPIAC), para la caracterización de hasta 2.500 usuarios potenciales en los departamentos de Amazonas, Caquetá, Guainía, Guaviare, Putumayo y Vaupés, sin perjuicio de aquellos departamentos en donde tenga influencia directa la organización indígena, con una inversión de $500.000 millones.​</t>
  </si>
  <si>
    <t>Angélica Becerra</t>
  </si>
  <si>
    <t>Proyectos de mejoramiento</t>
  </si>
  <si>
    <t>Proyectos de mejoramiento de infraestructura eléctrica (3)</t>
  </si>
  <si>
    <t>Número de proyectos implementados con soluciones energéticas para
mejoramiento de infraestructura eléctrica en comunidades indígenas</t>
  </si>
  <si>
    <t xml:space="preserve">Se propenderá por la adaptación de las fuentes de energía y sus tecnologías para la mitigación gradual de los impactos ocasionados a la crisis climática y ambiental desde enfoques para el uso eficiente de los recursos naturales según las condiciones y limitaciones del territorio, en los proyectos que se estructuren para mejoramiento de la infraestructura eléctrica. 
Lo anterior, en aras de adaptar otros sistemas tecnológicos modulares, flexibles y con mayor capacidad energética, que respondan a los avances sociales y técnicos y a las particularidades propias de cada comunidad, para ello, se está a la espera del insumo que remita la MRA con la relación de las necesidades de mejoramiento identificadas en su área de influencia, para dar cumplimiento con el proyecto de mejoramiento que esta en la meta 2024.
</t>
  </si>
  <si>
    <t>Deben reportar el avance del compromiso</t>
  </si>
  <si>
    <t>Transición energética Justa</t>
  </si>
  <si>
    <t>Comunidades energéticas</t>
  </si>
  <si>
    <t>Diseño del modelo de comunidades energéticas indígenas amazónicas</t>
  </si>
  <si>
    <t>Porcentaje de avance en el diseño del modelo de comunidades energéticas indígenas amazónicas</t>
  </si>
  <si>
    <t xml:space="preserve">2021011000088
</t>
  </si>
  <si>
    <t>2022-2023 caracterización socioterritorial 
Ya existen diseños tipo de costo por usuario de 30 millones para la implementación - condiciones eléctricas que facilitaran el trancito de los siguientes pasos ejemplo: proyectos productivos.
No existe un modelo tipo para comunidades energeticas, todo depende de las necesidades de la comunidad.</t>
  </si>
  <si>
    <t>El proceso ha permitido sensibilizar a OPIAC acerca de la importancia de construir el Plan para las comunidades energéticas de la Amazonía a través de una metodología basada en el diseño de comunidades energéticas diversas.</t>
  </si>
  <si>
    <t xml:space="preserve">Se conformó un equipo interdisciplinario que cuenta con ingenieros eléctricos, antropólogos y autoridades indígenas, encargados de implementar la estrategia de relacionamiento territorial de comunidades energéticas.
Se diseñó una metodología de caracterización técnica y socio cultural acorde con las particularidades socio culturales de los pueblos de la Amazonía.
Se identificaron las necesidades energéticas de la comunidad de Camaritagua desde el componente social y técnico, para estructurar una comunidad energética.
Se diseño una propuesta de comunidad energética que cumple los requisitos para entrega al equipo estructurador del Ministerio de Minas y Energía.
Se realizaron Mesas Regionales Amazónicas para la socialización y validación de la propuesta. 
</t>
  </si>
  <si>
    <t>Urge agilizar los trámites precontractuales, .elaborar la minuta y proceder a la firma.</t>
  </si>
  <si>
    <t>Firma del convenio y ejecución de las actividades planteadas en el convenio.</t>
  </si>
  <si>
    <t>Francisco Vanegas</t>
  </si>
  <si>
    <t>Mineria</t>
  </si>
  <si>
    <t>Estrategia Explotación ilícita</t>
  </si>
  <si>
    <t>Estrategia intercambio y suministro de información de la explotación ilícita de oro de aluvión</t>
  </si>
  <si>
    <t>Implementar acciones y mecanismos contenidos en el Plan de Acción para prevenir, monitorear y/o controlar la Explotación Ilícita de Minerales en los terrritorios indígenas de la Amazonía por parte de las entidades competentes en la materia, en coordinación con las autoridades indígenas en el marco de la MRA</t>
  </si>
  <si>
    <t>Estrategia diseñada de manera interinstitucional para el intercambio y suministro de información de la explotación ilícita de oro de aluvión y otros minerales en la Amazonia Colombiana</t>
  </si>
  <si>
    <t>No hay presupuesto porque se realiza con el equipo técnico del ministerio de Minas y Energía</t>
  </si>
  <si>
    <t>El 11 de agosto de 2023, se llevó a cabo reunión de coordinación entre representantes de la OPIAC, Ministerio de Minas y Enería y la Oficina de las Naciones Unidas Contra la Droga y el Delito, con el fin de socializar al equipo SIG de la OPIAC el Sistema de Acceso a la Información - SAI de EVOA del SIMCI, y establecer acuerdos sobre la hoja de ruta para dar inicio al diseño e integración del módulo de información de comunidades indígenas de la amazonia en el SAI-EVOA.</t>
  </si>
  <si>
    <t xml:space="preserve">En el marco del convenio interadministrativo GGC-946-2003 celebrado entre el Ministerio de Minas y Energía y la OPIAC se formuló la estrategia interinstitucional. Esto implicó el intercambio de información entre el Ministerio y la OPIAC, así como la revisión de la propuesta de forma conjunta.
Objetivo: "Garantizar la implementación plena y efectiva de la actualización del módulo OPIAC  en el SAI EVOA en el marco del Plan de Acción para la prevención, control y mitigación de la explotación ilícita de minerales en territorios indígenas de la Amazonía Colombiana.
</t>
  </si>
  <si>
    <t xml:space="preserve">Taller técnico para  construcción de estrategia interinstitucional para intercambio y suministro de información de la explotación ilítica de oro de aluvión y otros minerales </t>
  </si>
  <si>
    <t xml:space="preserve">Yury Marentes
Anyi Castelblanco </t>
  </si>
  <si>
    <t>Módulo EVOA</t>
  </si>
  <si>
    <t>Módulo creado en el sistema de Acceso a la información - SAI de EVOA  (Evidencia de explotación de Oro de Aluvión) con acceso exclusivo a la MRA</t>
  </si>
  <si>
    <t>Cooperación internacional</t>
  </si>
  <si>
    <t xml:space="preserve">Creación de módulo en el SAI de EVOA y talleres de capacitación para consulta de información. </t>
  </si>
  <si>
    <t>Ríos monitoreados de EVOA</t>
  </si>
  <si>
    <t xml:space="preserve">Rios Monitoreados </t>
  </si>
  <si>
    <t>Ríos monitoreados satelitalmente en el sistema EVOA</t>
  </si>
  <si>
    <t>Levantar la línea base para la detección y monitoreo de alertas por EVOA en dos (2) ríos de la Amazonía.
Con base en sensores remotos, realizar la detección de las alertas de evidencias de explotación de oro de aluvión con uso de maquinaria en agua para un total de doce (12) ríos de la Amazonía.
Taller validación de EVOA en agua en Leticia: (Fecha tentativa 2 al 4 de septiembre)</t>
  </si>
  <si>
    <t>Equipo para EIM</t>
  </si>
  <si>
    <t>Equipo MRA</t>
  </si>
  <si>
    <t>Equipo técnico de la MRA conformado y en funcionamiento para el impulso del plan de acción EIM durante el cuatrienio</t>
  </si>
  <si>
    <t>La conformación del equipo permitirá contar una ruta metodológica para que el Ministerio de Minas y Energía y otras entidades pueda implementar el plan integral contra la Minería ilegal en la Amazonía.</t>
  </si>
  <si>
    <t>Informe de Consulta Previa de EIM</t>
  </si>
  <si>
    <t>Informe delimitación títulos mineros</t>
  </si>
  <si>
    <t xml:space="preserve"> Informe de determinación del cumplimiento o no del derecho a la CPLI en los titulos mineros presentado en la MRA </t>
  </si>
  <si>
    <t>No hay presupuesto porque se realiza con el equipo técnico de ANM</t>
  </si>
  <si>
    <t>Se realizaó informe CPLI por parte de la ANM conforme al compromiso adquirido, quedó péndiente presentación a la MRA.</t>
  </si>
  <si>
    <t xml:space="preserve">Se socializó por parte del grupo socioambiental de la ANM e alcance del informe en el escenario de la MRA el 17 de mayo. </t>
  </si>
  <si>
    <t>Desde el grupo socioambiental de la ANM se enviará formalmente a la MRA el informe junto con adjuntos técnicos requeridos que se mencionaron en la socialización del 17 de mayo</t>
  </si>
  <si>
    <t>Títulos fiscalizados</t>
  </si>
  <si>
    <t xml:space="preserve">Número de titulos fiscalizados con base en un Diagnóstico conjunto entre ANM, Autoridad Ambiental y los pueblos indígenas de la Amazonía en el marco de la MRA. Mesa técnica </t>
  </si>
  <si>
    <t>Regalías</t>
  </si>
  <si>
    <t>Teniendo en cuenta los compromisos adquiridos con el DNP y la Mesa Regional de la Amazonia-MRA se realizaron visitas a los títulos minero objetos de fiscalización ubicados en el Amazona, estas visitas se llevaron a cabo por la directriz interna presidencial que se recibió a comienzo de este año, la cual consistía en visitar todos los títulos mineros ubicados en la amazonia. •	El cubrimiento de inspecciones de títulos mineros (124) ubicados en la amazonia en lo corrido del año 2023 en los siete (7) departamentos es del 67,75%
•	Existen cuatro (4) Autorización temporales vencidas por termino.
•	Existe (1) Contrato de concesión en estado terminado-en proceso de liquidación
•	Existe (1) Contrato de concesión en estado terminado.
•	Existen (13) que no fueron visitados por temas de orden público y difícil acceso.</t>
  </si>
  <si>
    <t>Existen (40) títulos mineros que no se le realizó visita de inspección de campo y se programará y ejecutaran para el II segundo semestre del 2024.</t>
  </si>
  <si>
    <r>
      <rPr>
        <b/>
        <sz val="11"/>
        <color theme="1"/>
        <rFont val="Calibri"/>
        <family val="2"/>
        <scheme val="minor"/>
      </rPr>
      <t>2023</t>
    </r>
    <r>
      <rPr>
        <sz val="11"/>
        <color theme="1"/>
        <rFont val="Calibri"/>
        <family val="2"/>
        <scheme val="minor"/>
      </rPr>
      <t xml:space="preserve">: 0 ( actividades ejecutadas con presupuesto enmarcado en fiscalizar el 100% de los títulos mineros ubicados en la Amazonia, sin tener en cuenta el diagnóstico previo requerido a la formulación del indicador. Por lo cual no se focalizaron recursos especifamente para el indicador). 
</t>
    </r>
    <r>
      <rPr>
        <b/>
        <sz val="11"/>
        <color theme="1"/>
        <rFont val="Calibri"/>
        <family val="2"/>
        <scheme val="minor"/>
      </rPr>
      <t>2024:</t>
    </r>
    <r>
      <rPr>
        <sz val="11"/>
        <color theme="1"/>
        <rFont val="Calibri"/>
        <family val="2"/>
        <scheme val="minor"/>
      </rPr>
      <t xml:space="preserve"> 0 (a corte 22 de mayo)</t>
    </r>
  </si>
  <si>
    <t>Estrategia de buenas prácticas en EIM pequeña escala</t>
  </si>
  <si>
    <t>Una estrategia de acompañamiento elaborada para la implementación de buenas prácticas en la explotación de minerales de pequeña escala y de subsistencia en los territorios indígenas de la amazonía colombiana que lo tengan permitido y de manera concertada con la MRA</t>
  </si>
  <si>
    <t>* El avance identificado correponde a procesos precontractuales
*CDP vigente
* Actividades concertadas con la OPIAC, conforme con los compromisos adquiridos en torno a la MRA
*EP revisados y ajustados con Grupo de Gestión Contractual
*Propuesta de Convenio a presentar en Comité del Contratación del 01/09/2023</t>
  </si>
  <si>
    <t>*Tiempo de ejecución, frente al alcance requerido, es importante avanzar en la consolidación del convenio.</t>
  </si>
  <si>
    <t>Contar con Convenio en ejecución, seguimiento a las actividades propuestas para dar cumplimiento al compromiso con la MRA</t>
  </si>
  <si>
    <t xml:space="preserve">Luz Marina Preciado
Camilo Mamiam </t>
  </si>
  <si>
    <t>Estrategia de buenas prácticas en EIM subsistencia</t>
  </si>
  <si>
    <t xml:space="preserve"> Una estrategia de reconversión de la actividad minera de pequeña escala y de minesria de subsistencia para los territorios indigenas del la amazonía Colombiana, diseñada e implementada en concertación con la MRA.</t>
  </si>
  <si>
    <t>Hidrocarburos</t>
  </si>
  <si>
    <t>Asignación de volúmen máximo de combustible</t>
  </si>
  <si>
    <t>Inclusión del enfoque diferencial indígena en la metodología de asignación de volúmen máximo de combustible con beneficios tributarios en los territorios de los pueblos indígenas de la amazonia colombiana acorde al decreto 1073 de 2015 en concertación con la MRA en 2024</t>
  </si>
  <si>
    <t xml:space="preserve">Se encuentra en proceso de contratación con el proponente, allegando documentación y publicación en SECOP, para realizar el contrato, polizas y acta de inicio   </t>
  </si>
  <si>
    <t>Ninguna</t>
  </si>
  <si>
    <t>Iniciar la ejecución del contrato y así obtener los primeros productos relacionados con la metodología de asignación de volúmenes máximos de combustibles en zdf</t>
  </si>
  <si>
    <t>Esquemas de abastecimiento de combustible</t>
  </si>
  <si>
    <t>Habilitador regulatorio que permita la implementación de esquemas de abastecimiento de combustibles líquidos con enfoque diferencial indígena amazónico, en concertación con la MRA.</t>
  </si>
  <si>
    <t>MPC</t>
  </si>
  <si>
    <t xml:space="preserve">El Gobierno Nacional, en cabeza del Ministerio de Minas y Energía, garantizará el diseño e implementación de 20.000 proyectos y soluciones energéticas individuales (FNCER) o su equivalente en soluciones energéticas colectivas en la territorialidad indígena para la ampliación de cobertura en zonas no interconectadas (ZNI), progresivamente en un tiempo máximo de cuatro años, lo anterior previa concertación en el marco de la MPC. </t>
  </si>
  <si>
    <t xml:space="preserve">Porcentaje de avance de nuevos usuarios con proyectos puestos en operación y servicio sostenible en ZNI
Fórmula: Número de usuarios nuevos con servicio de energía eléctrica y servicio sostenible en ZNI/Total de usuarios priorizados para el servicio de energía eléctrica en ZNI
Nota: El número de usuarios y las zonas priorizadas se definirán en el marco de la MPC. </t>
  </si>
  <si>
    <t>2018011000809
202300000000311</t>
  </si>
  <si>
    <t xml:space="preserve">
En atención al compromiso adquirido el 17 de octubre de 2023, en el marco de la primera mesa técnica realizada
en la oficina de la Dirección de Energía Eléctrica del Ministerio de Minas y Energía, para revisión de los acuerdos
del Plan Nacional de Desarrollo con la Mesa Permanente de Concertación Indígena - MPC, el IPSE remitió la
información cartográfica de los proyectos estructurados, así como los listados de proyectos estructurados IPSE
para la ampliación de cobertura del Servicio de Energía Eléctrica en las Zonas No Interconectadas.
Lo anterior, como resultado de los contratos de consultoría 081, 101, 102, 155, 156 y 157 de 2021, donde se
beneficiaron usuarios potenciales que se reconocen como pertenecientes a comunidades indígenas, en el
territorio nacional. Relacionándose los proyectos estructurados, para los cuales, en Fuente de Financiación, se
presentan los que ya cuentan con recursos para su implementación de los fondos FAZNI, FAER, del Mecanismo
de Obras por Impuestos – OxI y financiado por el /PSE, y de igual forma los que se encontraban en promoción,
correspondientes a los proyectos que aún no cuentan con recursos para su implementación, y que son los
proyectos que se deberían tener en cuenta por parte de las Organizaciones Indígenas que integran la MPC, para
su Priorización y definición de asignación de recursos para su implementación a partir de 2024.
El Instituto de Planificación y Promoción de Soluciones Energéticas para las Zonas No Interconectadas (IPSE) ha
garantizado una intervención integral bajo los lineamientos de las Bases del Plan Nacional de Inversiones 2022
- 2026, Colombia Potencia Mundial de la Vida con el propósito de alcanzar las metas para la “Transición
Cabe precisar que, inicialmente los recursos regionalizados en el proyecto diseño y estructuración de soluciones
tecnológicas apropiadas de generación de energía eléctrica en las Zonas No Interconectadas del País Nacional
identificado con Código BPIN: 2018011000809 eran de $900.000.000; no obstante, se ajustó a $2.000.000.000,
debido a que se logró suscribir los anteriores cuatro (4) convenios de asociación indígena por un valor de
$500.000.000 cada uno. 
energética justa, segura, confiable y eficiente” en especial en lo relacionado en su literal C.-Cierre de brechas
energéticas y el “Pacto por la calidad y eficiencia de servicios públicos: agua y energía para promover la
competitividad y el bienestar de todos.”, específicamente con las comunidades que tienen prácticas ancestrales
propias en diferentes regiones del país, mediante la suscripción de cuatro (04) Convenios de Asociación con las
organizaciones</t>
  </si>
  <si>
    <t xml:space="preserve">De acuerdo con la cartográfica y los listados de proyectos estructurados por el IPSE para la ampliación de cobertura del Servicio de Energía Eléctrica en las Zonas No Interconectadas, que se enviaron a la Mesa Permanente de Concertación el 03 de noviembre de 2023, y, en reiteración a la solicitud de información en el
mes de febrero de 2023 durante la mesa conjunta, tres (03) de las organizaciones que conforman la MPC, seleccionaron durante el primer trimestre de 2024 los proyectos que tenían usuarios indígenas dentro las zonas
de influencia directa de cada una de las organizaciones que representan, estas fueron: (i) Autoridades Indígenas de Colombia por la Pacha Mama (AICO), (ii) Organización Nacional Indígena de Colombia y la Organización
Nacional de los Pueblos Indígenas de la Amazonia Colombiana (OPIAC).
De este modo, el 21 de marzo de 2024 se realizó reunión presencial entre Mesa Permanente de Concertación, El Instituto de Planificación y Promoción de Soluciones Energéticas para las Zonas No Interconectadas (IPSE) y
el Ministerio de Minas y Energía, en donde se concertaron en el marco del presente compromiso 10 proyectos en los departamentos de: Córdoba, La Guajira, Antioquia, Casanare, Chocó, Vichada
Así mismo, el 21 de marzo la Organización Nacional de los Pueblos Indígenas de la Amazonia Colombiana (OPIAC), remitió la priorización de soluciones energéticas en el marco del cumplimiento del
acuerdo pactado en la Consulta Previa, Libre e Informada del PND con usuarios que se encontraban en la zona de influencia directa de la organización y el 04 de abril de 2024 se llevó a cabo una reunión, donde se concertaron unos proyectos más a priorizar en los departamenos de La Guajira, Vaupés y Guainía </t>
  </si>
  <si>
    <r>
      <rPr>
        <b/>
        <sz val="11"/>
        <color rgb="FFFF0000"/>
        <rFont val="Calibri"/>
        <family val="2"/>
        <scheme val="minor"/>
      </rPr>
      <t>Alto riesgo de incumplimiento</t>
    </r>
    <r>
      <rPr>
        <sz val="11"/>
        <color rgb="FFFF0000"/>
        <rFont val="Calibri"/>
        <family val="2"/>
        <scheme val="minor"/>
      </rPr>
      <t xml:space="preserve">. Se cuenta con solamente tres meses del año 2023 para la ejecución presupuestal y realizar la caracterización, diseño y estructuración de proyectos energético con enfoque diferencial que beneficien a 2.000 usuarios potenciales en el marco de los acuerdos del PND, por lo cual se requiere con urgencia la realización de las mesas técnicas a ser coordinadas por el Ministerio de Minas y Energía para la definición concertada de las comunidades objeto de intervención a ser beneficiarias a nivel nacional.
</t>
    </r>
    <r>
      <rPr>
        <sz val="11"/>
        <color rgb="FF000000"/>
        <rFont val="Calibri"/>
        <family val="2"/>
        <scheme val="minor"/>
      </rPr>
      <t xml:space="preserve">
Demoras en la definición de las zonas donde serán estructurados los proyectos por parte de las organizaciones indigenas.</t>
    </r>
  </si>
  <si>
    <r>
      <t xml:space="preserve">Se espera comprometer los $900 millones, finalizando el tercer trimestre de 2023 
</t>
    </r>
    <r>
      <rPr>
        <sz val="11"/>
        <color rgb="FF000000"/>
        <rFont val="Calibri"/>
        <family val="2"/>
        <scheme val="minor"/>
      </rPr>
      <t>1. Coordinar en conjunto con el  MME las mesas técnicas con las comunidades para definir los proyectos a estructurar para nuevos usuarios. 30 de junio de 2024 - 30 de diciembre de 2024.
2. Caracterización de las comunidades. 30 de julio de 2024. 
3. Diseño y estructuración de proyectos de ampliaciín de cobertura eléctrica  - MPC $3.600.000.000. 30 de junio de 2024.
4. Procesos contractuales proyectos de ampliación de cobertura $74.800.000.000. 30 agosto de 2024.</t>
    </r>
  </si>
  <si>
    <t>Este compromiso se está evaluado la posibilidad de asignarlo a la DEE para subir a SINERGIA
Deben decirnos como va la ejecusión de 20.000 usuarios implementados
EL compromiso no es planeación, el IPSE y la DEE deben citar los espacios como los anteriores cuatrienios</t>
  </si>
  <si>
    <t>DEE</t>
  </si>
  <si>
    <t>2022011000082
2018011001048</t>
  </si>
  <si>
    <t>Recursos aprobados en el comité CAFAZNI 85 de 23 de mayo de 2023 (370 usuarios)  donde se aprueba la financiación de proyectos de ampliación de cobertura, los nuevos usuarios gozarán del servicio de energía eléctrica en el año 2025.
Se han implementado 7 soluciones energéticas en el 2023</t>
  </si>
  <si>
    <t xml:space="preserve">Martha Barreto </t>
  </si>
  <si>
    <t>No reportó compromiso para la siguiente trimestre</t>
  </si>
  <si>
    <t xml:space="preserve">El Gobierno Nacional, en cabeza del Ministerio de Minas y Energía, garantizará el diseño e implementación de 10 proyectos de mejoramiento y ampliación de infraestructura eléctrica del Sistema Interconectado Nacional (SIN) en la territorialidad indígena, progresivamente en un tiempo máximo de cuatro años, previa concertación en el marco de la MPC. </t>
  </si>
  <si>
    <t>Porcentaje de avance en el diseño e implementación de Proyectos de Mejoramiento y ampliación de infraestructura eléctrica en la territorialidad indígena.
Fórmula: Número de proyectos diseñados e implementados en la territorialidad indígena concertados/total de proyectos priorizados para su diseño e implementación. 
Nota: La priorización y las territorialidades a intervenir serán concertadas en el marco de la MPC</t>
  </si>
  <si>
    <t>La priorización de las zonas para estructurar los proyectos se definirá en una mesa técnica bajo los lineamientos de la MPC, dentro del primer semestre de cada vigencia.</t>
  </si>
  <si>
    <t>Primera mesa técnica realizada en el Ministerio de Minas y Energía (MME) - oficina de
la Dirección de Energía Eléctrica, para revisión de los acuerdos del Plan Nacional de Desarrollo con la Mesa
Permanente de Concertación Indígena (MPC).</t>
  </si>
  <si>
    <t>Revisión técnica, ambiental y social de cinco (05) propuestas de proyectos de
mejoramiento de infraestructura eléctrica que fueron remitidos por la MPC en los municipios de: La Uribe Meta,
Valledupar César, Santa Rosalía Vichada y el área no municipalizada de La Chorrera ubicada en el Amazonas.</t>
  </si>
  <si>
    <t>De acuerdo con el alcance del IPSE, los delegados de la MPC enviarán potenciales
proyectos de soluciones energéticas que busquen mejorar la calidad y disponibilidad del servicio público de
energía eléctrica a aquellas viviendas o usuarios que ya cuentan con este servicio. Una vez el IPSE cuente con
proyectos que se ajusten al alcance que se tiene misionalmente, se garantizará la identificación, formulación,
estructuración y diseño de las soluciones energéticas más viables el diseño e implementación de al menos 05
proyectos de mejoramiento.</t>
  </si>
  <si>
    <t>Angelica Becerra</t>
  </si>
  <si>
    <t>Mesas técnicas subsidios</t>
  </si>
  <si>
    <t>El Gobierno Nacional en cabeza del Ministerio de Minas y Energía garantizará la realización de mesas técnicas concertadas con los pueblos y organizaciones indígenas en el marco de la MPC, para lograr el acceso efectivo a los subsidios de energía eléctrica o su equivalente en los territorios indígenas, cuya asignación deberá corresponder al 60% de conformidad con la Ley del PND 2022-2026 y posterior normatividad que se expida al respecto y debida adecuación institucional.</t>
  </si>
  <si>
    <t>Número de Mesas técnicas realizadas para la verificación de los subsidios de energía eléctrica en territorios indígenas
Fórmula: Sumatoria de mesas técnicas realizadas</t>
  </si>
  <si>
    <t>Reunión 17 de octubre en el Ministerio de Minas y Energía con la MPC para definir la itinerancia de las mesas para 2023 y 2024. El Ingeniero Jose Edilberto se comprometió a entregar las fechas de las mesas para estas vigencias el viernes 20 de octubre</t>
  </si>
  <si>
    <t>Realizar la mesa para 2023</t>
  </si>
  <si>
    <t>Rocío Joya 
Andrés Raúl Rodríguez</t>
  </si>
  <si>
    <t>El Gobierno Nacional en cabeza del Ministerio de Minas y Energía, concertará con los pueblos y organizaciones indígenas en el marco de la MPC, el diseño e implementación de un Plan en materia de Transición energética justa en las territorialidades indígenas, incluirá los siguientes elementos:
6.1 Programa de comunidades energéticas para los pueblos indígenas que permita el fortalecimiento de la capacidad organizativa, el desarrollo de sus economías propias, la reconversión minera y la provisión, autoabastecimiento y comercialización energética, dentro de la transición energética justa.
6.2 Programa de Mujer, Familia y Generación y conflictos Minero-Energéticos en el marco de las comunidades energéticas
6.3 Una estrategia de implementación de los programas anteriormente mencionados, concertada y construida con los pueblos y organizaciones indígenas, la cual será desarrollada mientras se concluya la formulación del plan.
El presente acuerdo tendrá un cumplimiento progresivo anual de conformidad con los tiempos y alcances pactados en la concertación</t>
  </si>
  <si>
    <t>Porcentaje de avance del plan de transición energética justa en territorios indígenas formulado y en ejecución</t>
  </si>
  <si>
    <t>2018011001096
2021011000088</t>
  </si>
  <si>
    <t xml:space="preserve">Está en marcha el convenio con MPC. Este Convenio permitirá contar con una ruta intercultural que atienda a las realidades de los pueblos que hacen parte de las 7 organizaciones indígenas  de la MPC. </t>
  </si>
  <si>
    <t>CRIC</t>
  </si>
  <si>
    <t>Alianza para sustitución y reconversión de mina de Azufre</t>
  </si>
  <si>
    <t>Implementación de procesos de sustitución y reconversión mina de azufre el vinagre resguardo de Puracé</t>
  </si>
  <si>
    <t>Alianza estratégica</t>
  </si>
  <si>
    <t>498.000.000</t>
  </si>
  <si>
    <t>500.000.000</t>
  </si>
  <si>
    <t xml:space="preserve">Se realizó un diagnóstico de los 70 años de la mina y se concertaron las líneas generales para la elaboración del programa de sustitución </t>
  </si>
  <si>
    <t xml:space="preserve">elaboración de EP, ya hay concertación técnica de EP </t>
  </si>
  <si>
    <t>Iniciar ejecución del convenio</t>
  </si>
  <si>
    <t>Andrés Mendez</t>
  </si>
  <si>
    <t>200.000.000</t>
  </si>
  <si>
    <t>Tulpa de Pensamiento de mina de Azufre</t>
  </si>
  <si>
    <t>Geología (geoquímica, geofísica y análisis mineralógico de colas). Integración a tulpa pensamiento Puracé, proponer el alcance y cronograma del estudio, pedagía de riesgo. Reunión virtual lunes 13 y 16-17 director SGC en Popayan.</t>
  </si>
  <si>
    <t>SCG</t>
  </si>
  <si>
    <t>pendiente</t>
  </si>
  <si>
    <t>el sgc debe adelantar mesas técnicas con cric para concertar el cumplimiento del compromiso</t>
  </si>
  <si>
    <t>Adriana Camcho</t>
  </si>
  <si>
    <t>Profesional para tulpa de pensamiento de Mina de Azufre</t>
  </si>
  <si>
    <t>1 Profesional ANM dedicación parcial 
Tulpa de pensamiento resguardo Puracé</t>
  </si>
  <si>
    <t xml:space="preserve">Fernando Cardona - VIicepresidente de seguimiento y control </t>
  </si>
  <si>
    <r>
      <rPr>
        <sz val="11"/>
        <color rgb="FF000000"/>
        <rFont val="Calibri"/>
        <family val="2"/>
        <scheme val="minor"/>
      </rPr>
      <t xml:space="preserve">FORMALIZACIÓN - Apoyo en procesos de formalización de comunidades indígenas dedicadas a minería de pequeña escala (caracterización, identificación de mecanismo, ruta de implementación y presentación ante las autoridades)
</t>
    </r>
    <r>
      <rPr>
        <b/>
        <sz val="11"/>
        <color rgb="FF000000"/>
        <rFont val="Calibri"/>
        <family val="2"/>
        <scheme val="minor"/>
      </rPr>
      <t xml:space="preserve">FOMENTO - Identificación de tecnología actual y necesidades de mejoramiento tecnológico.
</t>
    </r>
    <r>
      <rPr>
        <sz val="11"/>
        <color rgb="FF000000"/>
        <rFont val="Calibri"/>
        <family val="2"/>
        <scheme val="minor"/>
      </rPr>
      <t xml:space="preserve">SUBSISTENCIA - Reconversión </t>
    </r>
  </si>
  <si>
    <t>400.000.000</t>
  </si>
  <si>
    <t>2022011000042
2020011000094
2021011000107</t>
  </si>
  <si>
    <t xml:space="preserve">2022011000042:
2020011000094: 
2021011000107: </t>
  </si>
  <si>
    <t xml:space="preserve">Se generó propuesta técnica de un circuito minero diferencial para el CRIC </t>
  </si>
  <si>
    <t xml:space="preserve">EP concertados </t>
  </si>
  <si>
    <t>ejecutar convenio entre jun y dic</t>
  </si>
  <si>
    <t>Luz Marina Preciado</t>
  </si>
  <si>
    <t>270.000.000</t>
  </si>
  <si>
    <t>4 Profesionales DFM dedicación parcial</t>
  </si>
  <si>
    <t>72.000.000</t>
  </si>
  <si>
    <t>Fortalecimiento de capacidades tencnicas en el el sector minero, energetico e hidrocarburos.</t>
  </si>
  <si>
    <t>100.000.000</t>
  </si>
  <si>
    <t xml:space="preserve">Omaira </t>
  </si>
  <si>
    <t>80.000.000</t>
  </si>
  <si>
    <t>Operador logístico</t>
  </si>
  <si>
    <t xml:space="preserve">Se ejecutaron los recursos del 2023 para realizar una tulpa con autoridades de puracé coconuco y paletará sobre las potencialidades y las visiones territoriales de la generación geotermica </t>
  </si>
  <si>
    <t>Convenio</t>
  </si>
  <si>
    <t>40.000.000</t>
  </si>
  <si>
    <t>Sustitución de leña, carbón, residuos, kerosene, gasolina y alcohol por gas combustible para la cocción de alimentos.</t>
  </si>
  <si>
    <t>Acompañamiento y operador logístico</t>
  </si>
  <si>
    <t xml:space="preserve">Jorge Alirio, Claudia Garzón </t>
  </si>
  <si>
    <t>Fortalecimiento energético.</t>
  </si>
  <si>
    <t>Acompañamiento al CRIC en caracterización</t>
  </si>
  <si>
    <t>ANH</t>
  </si>
  <si>
    <t>23 familias beneficiadas con cercas elercricas para que el ganado no se pase al paramo (contexto ambiental - responsabilidad social)</t>
  </si>
  <si>
    <t xml:space="preserve">Nelson Soler </t>
  </si>
  <si>
    <t>Caracterización de potenciales beneficiarios CRIC en Timbiqui, Guapi y López Adentro</t>
  </si>
  <si>
    <t>se logro identificar la necesidad para estructurar y ejecutar un proyecto electrico concentrado (comunidad energética) resguardo aguaclarita en timbiqui</t>
  </si>
  <si>
    <t>10.000.000</t>
  </si>
  <si>
    <t>IPSE-MME</t>
  </si>
  <si>
    <t>IPSE - DEE - CRIC</t>
  </si>
  <si>
    <t>apoyo con profesional técnico para visita de identificación de necesidades y potencialidades energeticas den los territorios</t>
  </si>
  <si>
    <t xml:space="preserve">Janer </t>
  </si>
  <si>
    <t>Nuevos usuarios CRIC</t>
  </si>
  <si>
    <t>Estudios, diseños, construcción y ampliación de cobertura eléctrica para los territorios indigenas adscritos al CRIC</t>
  </si>
  <si>
    <t># de usuarios potenciales*100/ Total usuarios
(3.000). La asignación de presupuesto por valor de $1.076.756.900 (proyecto BPIN 2018011000809 (2023 - Nuevo Proyecto 2024 - 2026),  para realizar el diseño y  estructuración de proyectos energéticos en las Zonas No Interconectadas, por parte del IPSE,  está condicionada a la estructuración de proyectos de Ampliación de la Cobertura del Servicio de Energía Eléctrica en las comunidades indígenas que pertencen al CRIC, en los municipios de la Costa Pacífica del Cauca. 
El CRIC se compromete a entregar la información completa de los usuarios a más tardar el 1er trimestre del 2023.</t>
  </si>
  <si>
    <t>358814458
sumatoria del 2023 y 2024</t>
  </si>
  <si>
    <t xml:space="preserve">
</t>
  </si>
  <si>
    <t>se espera convenio</t>
  </si>
  <si>
    <t xml:space="preserve">No se ha movido por que el ipse saco un convenio que no se ejecutó </t>
  </si>
  <si>
    <t xml:space="preserve">se espera realizar convenio entre cric e ipse </t>
  </si>
  <si>
    <t xml:space="preserve">Director </t>
  </si>
  <si>
    <t>Proyectos estructurados CRIC</t>
  </si>
  <si>
    <t>Implementación proyectos estructurados. La ejecución dependerá de la estructuración y los usuarios entregados por el CRIC. # de usuarios conectados*100/Total viviendas.</t>
  </si>
  <si>
    <t xml:space="preserve">FAZNI
2023: $5,281,430,745
2024: $3,168,358,447.12
2025: $2,112,572,297.96
2026: $2,112,572,297.96
FAER
2023: $2,919,655,654.44
2024: $1,751,793,392.42
2025: $1,167,862,261.40
</t>
  </si>
  <si>
    <t>lo que se habia asignado en fondos e el 2024 finalmente no se contrató, por ende se debe reasignar ese presupuesto  . ojo: el cric no lo sabe</t>
  </si>
  <si>
    <t>Martha Barreto</t>
  </si>
  <si>
    <t>Impulso a proyectos de comuidades energeticas - Impulso a proyectos de generación de energía PCH</t>
  </si>
  <si>
    <t>Equipo de Alto Nivel Minenergía - CRIC</t>
  </si>
  <si>
    <t>Reunión Bogotá Ministro o
Vice Energía y Consejería
Mayor CRIC.</t>
  </si>
  <si>
    <t>o</t>
  </si>
  <si>
    <t xml:space="preserve">se concertó la reunión con el ministro para el 24 de mayo pero se reagendó por peticion de cric </t>
  </si>
  <si>
    <t>CRIHU</t>
  </si>
  <si>
    <t>Proyectos de fortalecimiento de transición energética</t>
  </si>
  <si>
    <t>El ANH se compromete a asignar un presupuesto para el cuatrienio 2023 - 2026 de 500 millones de pesos (quinientos millones de pesos) para el fortalecimiento socio ambiental a comunidades indígenas priorizadas por el CRIHU, con el fin de financiar uno o varios proyectos que aporten al fortalecimiento de capacidades sobre actividades sectoriales y la Transición energética justa de las comunidades pertenecientes al CRIHU.</t>
  </si>
  <si>
    <t>Cantidad de recursos ejecutados durante la vigencia.</t>
  </si>
  <si>
    <t>no se recibio informacion sobre proyectos CHIHU para ejecutar recursos</t>
  </si>
  <si>
    <t>Actualmete se está estructurando un proyecto de comunidad energética en territorio CRIHU ubiucado en el municipio de Campoalegre en el municipio de l HUila</t>
  </si>
  <si>
    <t xml:space="preserve">eL CRIHU debe Presentar proyecto al MME y nosotros a la ANH  </t>
  </si>
  <si>
    <t>Cristian Vargas
Any Castillo</t>
  </si>
  <si>
    <t>Va bien, la ejecución presupuestal se espera que se efectue entre julio y diciembre dle 2024</t>
  </si>
  <si>
    <t>Solicitudes atendidas de traslapes de compra de predios</t>
  </si>
  <si>
    <t>La ANH se compromete a responder por medio de la Vicepresidencia de Promoción y Asignación de Áreas, en un máximo de 10 días hábiles contados a partir de la fecha de radicación, sobre las solicitudes enviadas por ANT concernientes a los traslapes en los procesos de compras de predios de las comunidades indígenas filiales al CRIHU del departamento del Huila. Para estos efectos, la Consejería del CRIHU tendrá contacto directo con la Vicepresidencia de Promoción y Asignación de Áreas, que permita el seguimiento efectivo a las solicitudes de interés de los pueblos indígenas del CRIHU.</t>
  </si>
  <si>
    <t>Respuesta a solicitudes por demanda</t>
  </si>
  <si>
    <t>Nota: Las solicitudes remitidas por el CRIHUANT a la ANH, en su asunto indicarán que hacen parte del cumplimiento de los acuerdos suscritos en la mesa de concertación 1515, para facilitar su trámite en la entidad.</t>
  </si>
  <si>
    <t>Se atendió el 100% de las solicitudes provenientes de la ANH, se mejoró el canal de relacionamiento directo y atención de comunicaciones entre ANH y CRIHU</t>
  </si>
  <si>
    <t>Atender los compromisos relacionados</t>
  </si>
  <si>
    <t xml:space="preserve">Cristian Vargas
Nelson Soler </t>
  </si>
  <si>
    <t>¿que quedó por escrito?</t>
  </si>
  <si>
    <t>Proyectos estructurados de gas combustible por red</t>
  </si>
  <si>
    <t>El Ministerio de Minas y Energías se compromete a realizar Un ( 1) proyecto estructurado para el año 2023 y garantizar su financiación y ejecución durante las vigencias 2024 al 2026 con las comunidades indígenas priorizadas por el CRIHU, para la construcción y ampliación de la infraestructura destinada para la prestación del servicio público de gas combustible por redes está condicionada al resultado de la viabilidad técnica y económica.</t>
  </si>
  <si>
    <t>Número de proyectos ejecutados</t>
  </si>
  <si>
    <t>2023: Estructuración
2024: Formulación y presentación
2025: Ejecución
2026: Ejecución
Nota: Se requiere un delegado del CRIHU para la articulación con el Ministerio de Minas y Energía y se hará mediante correo
institucional.
Hoy por hoy no se tiene calculado el costo del proyecto, SURGAS realizó visitas técnocas y esta en el analisis de la información para en junio concluir con la viabilidad técnica y financiera</t>
  </si>
  <si>
    <t>verificar viabilidad técnica y financiera como resultaod de las visitas de srur gas para posible estructuración de proyecto</t>
  </si>
  <si>
    <t>Claudia Garzón 
Jorge Alirio
Adwar</t>
  </si>
  <si>
    <t xml:space="preserve">son 5 componentes se han ejecutao 2 </t>
  </si>
  <si>
    <t>Mesas técnicas de expedientes mineros</t>
  </si>
  <si>
    <t>El CRIHU debe precisar previamente la información puntual que requiere para llegar a Mesa técnica entre ANM y CRIHU, acompañada por MME. Lo anterior para entregar información sobre expedientes, documentos o información minera del departamento del Huila, que no esté sujeta a reserva legal y que se encuentre en poder de la ANM. En caso de requerirse la entrega de documentos físicos el CRIHU debe asumir el valor correspondiente establecido en la normatividad por cada folio entregado.</t>
  </si>
  <si>
    <t>Número de Mesas técnicas realizadas para el suministro de información</t>
  </si>
  <si>
    <t>La ANM ya entregó información a CRIHU, se realizó jornada de trabajao de rev de información y está pendiente mesa técnica co las autoridades (explicación)</t>
  </si>
  <si>
    <t>concertar fecha y condiciones de la mesa técnica con las autoridades CRIHU</t>
  </si>
  <si>
    <t xml:space="preserve">Angela Velandia </t>
  </si>
  <si>
    <t>ya se entregó la info, falta la mesa</t>
  </si>
  <si>
    <t>Transversal</t>
  </si>
  <si>
    <t>Mesa de alto nivel</t>
  </si>
  <si>
    <t>El Ministerio de Minas y Energía, se compromete a participar, en el marco de sus competencias y ámbito misional, en la mesa intersectorial de alto nivel que será liderada por el Ministerio del Interior.</t>
  </si>
  <si>
    <t>Participación mesa de alto nivel</t>
  </si>
  <si>
    <t>EL mininterior no ha conformado ni convocado la mesa</t>
  </si>
  <si>
    <t>Atentos a la convocaatoria de Mininterior.</t>
  </si>
  <si>
    <t>Mininterior no ha convocado la mesa para desarrollar este compromiso</t>
  </si>
  <si>
    <t>Atentos a la convocatoria de Mininterior</t>
  </si>
  <si>
    <t>ANDRES MENDEZ</t>
  </si>
  <si>
    <t xml:space="preserve">Proyectos de soluciones energéticas </t>
  </si>
  <si>
    <t>El Ministerio de Minas y Energías se compromete implementar un (1) proyecto ya estructurado de solución de energización por fuentes no convencionales de energías renovables FNCER (energías limpias, aplicable en el territorio de las comunidades indígenas priorizadas por el CRIHU), en el año 2024.
Nuevo compromisos: implementación comunidades energéticas Crihu</t>
  </si>
  <si>
    <t>Número de proyectos de solución de energización por FNCER implementado en el territorio de las comunidades indígenas priorizadas por el CRIHU</t>
  </si>
  <si>
    <t>201.390.000</t>
  </si>
  <si>
    <t>Se está gestionando un convenio entre la OAAS, DEE, y Crihu para impulsra los proyctos de comunidades energéticas</t>
  </si>
  <si>
    <t xml:space="preserve">Ya se recibión propuesta y se están haciendo los EP </t>
  </si>
  <si>
    <t>sacar convenio hasta el dic 2024</t>
  </si>
  <si>
    <t xml:space="preserve">Andrés Mendez 
</t>
  </si>
  <si>
    <t>EP</t>
  </si>
  <si>
    <t>CRIDEC</t>
  </si>
  <si>
    <t>Alianza para la ruta minera CRIDEC</t>
  </si>
  <si>
    <t>Ministerio de Minas y Energía dispondrá de cincuenta millones de pesos ($50.000.000) para la ruta Minera CRIDEC, con el compromiso de la organización indígena de aportar la información y los documentos para el desarrollo de la ruta. En el marco de la ruta se esclarecerán  los derechos y las figuras jurídicas para encausar los procedimientos conforme a la legislación minera vigente. Este compromiso se ejecutará en la vigencia 2023</t>
  </si>
  <si>
    <t>Determinar el estado general del desarrollo minero y el impacto
generado en las comunidades indígenas filiales al CRIDEC por medio de la participación de los actores involucrados, fomentando el compartir de experiencias, perspectivas, expectativas, logros y dificultades por medio de la discusión y socialización para proponer y establecer criterios y elementos que sirvan de insumos para el desarrollo de la ruta
minera para comunidades indígenas de Caldas.</t>
  </si>
  <si>
    <t>Se firmó el convenio GGC-1019-2023 que tuvo como objeto "Apoyar el proceso de validación de las cuentas de subsidios y contribuciones de los Prestadores en el SIN e identificar los lugares donde se registre crecimiento de subsidios asociados a un incremendo en la demanda", con el que se abordó el cumplimiento a este compromiso</t>
  </si>
  <si>
    <t>Las autoridades tradicionales reconocen el marco normativo en la plataforma internacional inserta a través del bloque de constitucionalidad y toda la producción normativa nacional y jurisprudencial con que cuentan para emprender la lucha de sus derechos como población étnica diferenciada, lo mismo que reconocen las debilidades de la actual legislación minera que los pone en un escenario de vulnerabilidad de los derechos convencional y constitucionalmente reconocidos.
Mediante la observancia de un foro con grupos de interés, autoridades,
técnicos y delegados, se amplían los datos obtenidos a través de cuestionarios,
las autoridades fueron muy responsables suministrando toda la información
que se encontrara a su alcance y la que pudieran compartir siempre que no
entrara en contradicción con las facultades de las asambleas de comunidades
que es el máximo organismo decisorio en temas como el propuesto por el
Ministerio de Minas y Energía. 
Solicitan al Ministerio de minas y energía la
articulación con las asambleas comunitarias como parte de la responsabilidad
que tiene el Estado de coordinar con las comunidades toda acción que se
pueda realizar dentro del territorio y que beneficie o ponga en riesgo su
autonomía.
Mejorar las prácticas mineras minimizando los impactos ambientales que afectan a las comunidades cerca de estas actividades.
Es necesario que las autoridades comunitarias en ejercicio del Gobierno propio, regulen y ordenen su territorio para que no queden a merced del saqueo minero, y eviten así el desorden social que podría terminar en el desmembramiento del territorio, la profanación de los sitios sagrados, la desarticulación espiritual
y cultural, el incremento de la violencia, la interrupción de la vida y la pervivencia de los pueblos indígenas.</t>
  </si>
  <si>
    <t>El objetivo en la vigencia 2024, es continuar con la formulación de acuerdos territoriales específicos del desarrollo minero diferencial</t>
  </si>
  <si>
    <t>Alianza para diseño de comunidades enegéticas CRIDEC</t>
  </si>
  <si>
    <t>El Ministerio de Minas y Energía dispondrá de trecientos millones de pesos ($300.000.000) para la construcción concertada y en territorio de diseños de comunidades energéticas para el CRIDEC. La organización indígena aportará la información para caracterización de los usuarios (viviendas) y los documentos que se requieran para el desarrollo de la ruta.
La información de los usuarios (viviendas) suministrada por el CRIDEC, será revisada entre el MME, operador de red y CRIDEC para establecer si están cubiertos o no en sus planes de ampliación de redes y de esta manera definir en donde se realizarán los diseños de las comunidades energéticas. Este compromiso se ejecutará en la vigencia 2023.</t>
  </si>
  <si>
    <t>Comunidades Energéticas CRIDEC</t>
  </si>
  <si>
    <t>Alianza para el diseño e implementación de comunidades energéticas con el Consejo Regional Indígena de Caldas (CRIDEC)</t>
  </si>
  <si>
    <t>Se realizaron caracterizaciones socioculturales a 4 comunidades del  Consejo Regional Indígena de Caldas (CRIDEC)</t>
  </si>
  <si>
    <t>Actualmente se tiene pendiente la realización de 13 caracterizaciones socioculturales y 17 diseños de Comunidades Energéticas (CE)</t>
  </si>
  <si>
    <t>El diagnóstico arrojó que eran 17 caracterizaciones</t>
  </si>
  <si>
    <t>MI</t>
  </si>
  <si>
    <t xml:space="preserve">Mujeres Indígenas </t>
  </si>
  <si>
    <t>Convenio con Mujeres indígenas</t>
  </si>
  <si>
    <t>Se firmó el convenio GGC-933-2023 que tuvo por objeto ofrecer elementos normativos y prácticos para el fortalecimiento de mujeres de Indígenas sobre la protección y defensa del territorio en relación a las actividades del Sector Minero Energético.</t>
  </si>
  <si>
    <t>Katherine Ramírez</t>
  </si>
  <si>
    <t xml:space="preserve">Pivote </t>
  </si>
  <si>
    <t>Código compromiso</t>
  </si>
  <si>
    <t xml:space="preserve">Orígen (Mesa, Gobierno con el pueblo, Gobierno escucha, etc). </t>
  </si>
  <si>
    <t xml:space="preserve">Fecha inicio </t>
  </si>
  <si>
    <t xml:space="preserve">Fecha fin </t>
  </si>
  <si>
    <t xml:space="preserve">Departamento </t>
  </si>
  <si>
    <t xml:space="preserve">Municipio </t>
  </si>
  <si>
    <t>Municipios asociados</t>
  </si>
  <si>
    <t>Tipo de Beneficiarios</t>
  </si>
  <si>
    <t>Cantidad de Beneficiarios</t>
  </si>
  <si>
    <t xml:space="preserve">Entidad responsable </t>
  </si>
  <si>
    <t xml:space="preserve">Entidad corresponsable </t>
  </si>
  <si>
    <t>Área responsable</t>
  </si>
  <si>
    <t>Inversión (Millones)</t>
  </si>
  <si>
    <t>Fases del compromiso</t>
  </si>
  <si>
    <t xml:space="preserve">Priorizado por presidencia </t>
  </si>
  <si>
    <t>Estado de la Fase</t>
  </si>
  <si>
    <t>Reporte de avance vigencia 2025
Primer trimestre</t>
  </si>
  <si>
    <t>% avance compromiso</t>
  </si>
  <si>
    <t xml:space="preserve">Cumplimiento en el tiempo </t>
  </si>
  <si>
    <t xml:space="preserve">Minería </t>
  </si>
  <si>
    <t xml:space="preserve">Gobierno Escucha </t>
  </si>
  <si>
    <t>Nueva Ley Minera</t>
  </si>
  <si>
    <t xml:space="preserve">Revisión del código minero del año 2000 (pequeña minería reconocida por el estado con títulos). </t>
  </si>
  <si>
    <t>Nacional</t>
  </si>
  <si>
    <t xml:space="preserve">Nacional </t>
  </si>
  <si>
    <t>La nueva ley minera busca beneficiar  a todos  los sujetos que intervienen directa o indirectamente  en  proceso de aprovechamiento sustentable de los minerales en Colombia con enfoque socio ambiental.</t>
  </si>
  <si>
    <t>No aplica</t>
  </si>
  <si>
    <t>Viceministerio de Minas</t>
  </si>
  <si>
    <t xml:space="preserve">Por definir </t>
  </si>
  <si>
    <t>$ 36.912.228.782</t>
  </si>
  <si>
    <t>2020011000094
2022011000042
2021011000107
2021011000088
2022011000018</t>
  </si>
  <si>
    <t>1.Consulta previa
2.Ajustes al proyecto de acuerdo con el resultado de las consultas previas, reunión con gremios, entidades y comentarios del público
3. Revisión y/o ajuste de otros instrumentos regulatorios para temas relacionados con Nueva Ley Minera.</t>
  </si>
  <si>
    <t>No</t>
  </si>
  <si>
    <r>
      <rPr>
        <b/>
        <sz val="9"/>
        <color rgb="FFFF0000"/>
        <rFont val="Calibri Light"/>
        <family val="2"/>
        <scheme val="major"/>
      </rPr>
      <t xml:space="preserve">Avances segunda quincena de marzo:
</t>
    </r>
    <r>
      <rPr>
        <sz val="9"/>
        <color rgb="FF000000"/>
        <rFont val="Calibri Light"/>
        <family val="2"/>
        <scheme val="major"/>
      </rPr>
      <t xml:space="preserve">Se prevé protocolizar el acuerdo de consulta previa con comunidades NARP durante las primeras semanas de abril de 2025.  Es importante señalar que una de las instancias de concertación con las comunidades NARP solicitó un día más de sesiones para la construcción de las recomendaciones, y su solicitud está en trámite en el MME. 
</t>
    </r>
    <r>
      <rPr>
        <b/>
        <sz val="9"/>
        <color rgb="FFFF0000"/>
        <rFont val="Calibri Light"/>
        <family val="2"/>
        <scheme val="major"/>
      </rPr>
      <t xml:space="preserve">
Avances mes de febrero y primera quincena de marzo : 
</t>
    </r>
    <r>
      <rPr>
        <b/>
        <sz val="9"/>
        <color rgb="FF000000"/>
        <rFont val="Calibri Light"/>
        <family val="2"/>
        <scheme val="major"/>
      </rPr>
      <t xml:space="preserve">Consulta previa:  
</t>
    </r>
    <r>
      <rPr>
        <sz val="9"/>
        <color rgb="FF000000"/>
        <rFont val="Calibri Light"/>
        <family val="2"/>
        <scheme val="major"/>
      </rPr>
      <t xml:space="preserve">·Se elaboró el proyecto de ley que contó con el apoyo de las entidades 3 adscritas al MME con competencia en asuntos mineros; de los ministerios de Ambiente, Comercio y Trabajo; así como de la Comisión Accidental Bicameral para la revisión de la Política Minera, del Congreso de la República, con la que participamos en más de 50 espacios de participación. 
·El borrador del articulado del proyecto de ley se publicó para conocimiento y retroalimentación de la ciudadanía el 16 de febrero de 2024, y recibió 266 comentarios ciudadanos.
·Se realizó y protocolizó la consulta previa del proyecto de ley con los Pueblos Indígenas, a través de la MPC, la cual inició el 21 de noviembre de 2023 y concluyó el 18 de diciembre de 2024.
·Se realizó y protocolizó la consulta previa del proyecto de ley con el Pueblo Rrom, la cual inició el 5 de junio de 2024 y concluyó el 28 de agosto de 2024.
·Se dio inicio a la consulta previa con las comunidades negras, afrocolombianas, raizales y palenqueras (NARP) el 14 de diciembre de 2023. Por razones de falta de disponibilidad presupuestal presentó un retraso de 6 meses. Se encuentra en la fase final de concertación entre gobiernos, y se proyecta su protocolización para el 31 de marzo de 2025.  
·Se proyecta que la radicación de la ley ocurra una vez concluido el proceso de consulta previa con las comunidades NARP  en curso. 
·La radicación de esta ley representa el cumplimiento de un compromiso establecido.
</t>
    </r>
    <r>
      <rPr>
        <b/>
        <sz val="9"/>
        <color rgb="FF000000"/>
        <rFont val="Calibri Light"/>
        <family val="2"/>
        <scheme val="major"/>
      </rPr>
      <t xml:space="preserve">EN PROCESO DE CUMPLIMIENTO
</t>
    </r>
    <r>
      <rPr>
        <sz val="9"/>
        <color rgb="FF000000"/>
        <rFont val="Calibri Light"/>
        <family val="2"/>
        <scheme val="major"/>
      </rPr>
      <t xml:space="preserve">•	Se prevé protocolizar el acuerdo de consulta previa con comunidades NARP durante la última semana de marzo.
•	De manera paralela se avanza con otros instrumentos regulatorios para temas relacionados.
Vale la pena mencionar que el ejercicio de consultas realizado es también un insumo fundamental para los procesos de reglamentación que se desarrollan en torno al nuevo marco regulatorio de minería que se trabaja actualmente y que han venido avanzando de manera paralela; sobre todo en lo concerniente al art. 4, 8, 12, 15, 20 y 24 de la ley 2250.  
</t>
    </r>
    <r>
      <rPr>
        <b/>
        <sz val="9"/>
        <color rgb="FFFF0000"/>
        <rFont val="Calibri Light"/>
        <family val="2"/>
        <scheme val="major"/>
      </rPr>
      <t xml:space="preserve">
Avances segunda quincena de enero:
</t>
    </r>
    <r>
      <rPr>
        <sz val="9"/>
        <color rgb="FF000000"/>
        <rFont val="Calibri Light"/>
        <family val="2"/>
        <scheme val="major"/>
      </rPr>
      <t xml:space="preserve">En la segunda quincena de enero no se han habido avances significativos en el desarrollo del compromiso. Por tanto, se mantiene el último reporte presentado. 
</t>
    </r>
    <r>
      <rPr>
        <b/>
        <sz val="9"/>
        <color rgb="FFFF0000"/>
        <rFont val="Calibri Light"/>
        <family val="2"/>
        <scheme val="major"/>
      </rPr>
      <t xml:space="preserve">
Avances primera quincena de enero:
</t>
    </r>
    <r>
      <rPr>
        <sz val="9"/>
        <color rgb="FF000000"/>
        <rFont val="Calibri Light"/>
        <family val="2"/>
        <scheme val="major"/>
      </rPr>
      <t>Desde el 14 de enero de 2025 se entabló conversaciones con el PNUD con el fin de que se realizara traslados de recursos a las comunidades NARP para continuar con el proceso de consulta previa. El PNUD indicó que se requerían más recursos, por lo que, se está trabajando en la adición de dicho recursos por un valor de $400,000,000 COP.</t>
    </r>
  </si>
  <si>
    <t>En proceso</t>
  </si>
  <si>
    <t xml:space="preserve">Energía </t>
  </si>
  <si>
    <t xml:space="preserve">Gobierno con el pueblo </t>
  </si>
  <si>
    <t>1618 paneles y 930 baterías</t>
  </si>
  <si>
    <r>
      <t xml:space="preserve">Instalación de 1618 nuevos paneles y 930 nuevas baterías 
</t>
    </r>
    <r>
      <rPr>
        <b/>
        <sz val="9"/>
        <color rgb="FF000000"/>
        <rFont val="Calibri Light"/>
        <family val="2"/>
        <scheme val="major"/>
      </rPr>
      <t>NOTA 1:</t>
    </r>
    <r>
      <rPr>
        <sz val="9"/>
        <color rgb="FF000000"/>
        <rFont val="Calibri Light"/>
        <family val="2"/>
        <scheme val="major"/>
      </rPr>
      <t xml:space="preserve"> De acuerdo con el área técnica de esta entidad se sugiere ajustar el nombre de este compromiso establecido como: Instalación de 1618 nuevos paneles y 930 nuevas baterías 
Por: 
Mejoramiento para la central de poligeneración con FNCER de Nazareth y de las redes existentes e interconexión de nuevos usuarios de los corregimientos de Nazareth y Puerto Estrella, municipio de Uribia, La Guajira.</t>
    </r>
  </si>
  <si>
    <t>La Guajira</t>
  </si>
  <si>
    <t>Uribia</t>
  </si>
  <si>
    <t xml:space="preserve">No aplica </t>
  </si>
  <si>
    <t>Residenciales; comunidades étnicas</t>
  </si>
  <si>
    <t>FENOGE 
IPSE</t>
  </si>
  <si>
    <t>1. Estructuración: IPSE
2. Precontractual: FENOGE
3. Ejecución
4. Cierre</t>
  </si>
  <si>
    <t>Si</t>
  </si>
  <si>
    <t xml:space="preserve">Estructuración: 100 % 
Precontractual:  51%
Ejecución:  0% 
Cierre:  N/A </t>
  </si>
  <si>
    <r>
      <rPr>
        <b/>
        <sz val="9"/>
        <color rgb="FFFF0000"/>
        <rFont val="Calibri Light"/>
        <family val="2"/>
        <scheme val="major"/>
      </rPr>
      <t xml:space="preserve">Avances segunda quincena de marzo:
</t>
    </r>
    <r>
      <rPr>
        <sz val="9"/>
        <color rgb="FF000000"/>
        <rFont val="Calibri Light"/>
        <family val="2"/>
        <scheme val="major"/>
      </rPr>
      <t xml:space="preserve">Avance proceso precontracual: 
7 de marzo de 2025: FENOGE envía RECOMENDACIÓN ACEPTACIÓN OFERTA.​
El valor adjudicado por $8.336.250.000 M/CTE, incluido IVA​
El proyecto tiene contemplado un plazo de 20 meses. De los cuales 8 meses para su ejecución: dos (2) meses de ingeniería de detalle, tres (6) meses para suministro instalación, pruebas y puesta en marcha y 12 meses para la actividad de administración, mantenimiento y monitoreo (AOM).
en la semana del 24 de Marzo: La Fiducia Mercantil envio a el contratista contrato para firma.
Proximos pasos: Expedición de polizas (8 días habiles).
Aprobación de polizas por parte del COntratista (10 días habiles).
Suscribir Acta de Inicio. 
Tramite de modificaicón de la inicitiva antes Comité Directivo. 
- IPSE y FENOGE, realizó calculos y dimencionamiento de la nueva capacidad de energía a partir de la generación de SSFV.
- IPSE no ha presentado solicitud de modificación a Comité Directivo de FENOGE. 
</t>
    </r>
    <r>
      <rPr>
        <b/>
        <sz val="9"/>
        <color rgb="FFFF0000"/>
        <rFont val="Calibri Light"/>
        <family val="2"/>
        <scheme val="major"/>
      </rPr>
      <t xml:space="preserve">
Avances segunda quincena de febrero y primera quincena de marzo: 
</t>
    </r>
    <r>
      <rPr>
        <sz val="9"/>
        <color rgb="FF000000"/>
        <rFont val="Calibri Light"/>
        <family val="2"/>
        <scheme val="major"/>
      </rPr>
      <t xml:space="preserve">14 de febrero, se publicó informe preliminar de evaluación y se recibieron observaciones hasta el 19 de febrero. El 25 de febrero, se dio respuesta a las observaciones presentadas y publicación de las ofertas habilitadas. El 27 de febrero, se surtió ronda de negociación inversa. 
Una vez finalizados los lances se informa el valor fijado, conforme al último lance por $8.336.250.000,00 resultando seleccionado el oferente SUNNYAPP S.A.S.
Link del proceso precontractual: https://fenoge.gov.co/invitacion-abierta-no-001-de-2025-ia-001-2025-fenoge/ 
</t>
    </r>
    <r>
      <rPr>
        <b/>
        <sz val="9"/>
        <color rgb="FF000000"/>
        <rFont val="Calibri Light"/>
        <family val="2"/>
        <scheme val="major"/>
      </rPr>
      <t xml:space="preserve">Siguientes pasos: </t>
    </r>
    <r>
      <rPr>
        <sz val="9"/>
        <color rgb="FF000000"/>
        <rFont val="Calibri Light"/>
        <family val="2"/>
        <scheme val="major"/>
      </rPr>
      <t xml:space="preserve">(i) Aceptación de las ofertas, (ii) Solicitud de elaboración del contrato, (iii)Aprobación de pólizas contractuales, (iv) Acta de inicio. Se estima firma acta de inicio en el mes de abril.
El 6 de marzo de 2025, se realizó reunión con IPSE para definir el alcance de la actividad de fomento de presentada:
A. En cuanto al alcance de realizar una solución eólica, IPSE informó que no se realizará.
B. IPSE solicita una repotencialización del almacenamiento que actualmente se encuentra en el parque solar de Nazareth.
C. En cuanto a las redes eléctricas, IPSE informa que dará de baja la infraestructura actual y solicita que FENOGE sea quien apoye en la construcción de unas nuevas redes eléctricas.
De acuerdo con lo anterior, IPSE debe solicitar modificación de la actividad radicada en FENOGE y se debe llevar a Comité Directivo de FENOGE para aprobación.
</t>
    </r>
    <r>
      <rPr>
        <b/>
        <sz val="9"/>
        <color rgb="FFFF0000"/>
        <rFont val="Calibri Light"/>
        <family val="2"/>
        <scheme val="major"/>
      </rPr>
      <t xml:space="preserve">
Avances primera quincena de febrero:
</t>
    </r>
    <r>
      <rPr>
        <b/>
        <sz val="9"/>
        <color rgb="FF000000"/>
        <rFont val="Calibri Light"/>
        <family val="2"/>
        <scheme val="major"/>
      </rPr>
      <t xml:space="preserve">
</t>
    </r>
    <r>
      <rPr>
        <sz val="9"/>
        <color rgb="FF000000"/>
        <rFont val="Calibri Light"/>
        <family val="2"/>
        <scheme val="major"/>
      </rPr>
      <t xml:space="preserve">El objetivo del proceso IA-006-2024, era realizar una nueva instalación de SSFV con almacenamiento y realizar la repotencialización de unas redes de media y baja tensión existentes en el municipio de Uribia, La Guajira. Luego de realizar la publicación del proceso, en la etapa de “presentar observaciones a los Términos y Condiciones Contractuales y a la Invitación”, se informó que Helios contaba con la Administración, Operación y Mantenimiento AOM de las redes de media y baja tensión existentes, información que era desconocida para FENOGE. 
Dada la información presentada y la verificación realizada por FENOGE con IPSE, se consideró viable realizar una reestructuración técnica del modelo para satisfacer la necesidad de la contratación, sin que con ello se genere una doble implementación a través de los recursos del estado, con relación a las redes de media y baja tensión ubicadas en los corregimientos de Nazareth y Puerto Estrella, municipio de la Uribia, departamento de La Guajira.
Por lo anterior, se realizó cancelación del proceso. Dada la nueva reestructuración, el 10 de enero el FENOGE nuevamente realizó publicación del proceso IA-001-2025, con el objetivo de solo realizar una nueva instalación de SSFV con almacenamiento en la misma zona ya identificada, el 14 de enero se realizó audiencia de aclaración de términos y el plazo para presentar observaciones se tuvo previsto hasta el 22 de enero. 
El 28 de enero, FENOGE realizó presencia en sitio para:
1. Socialización del proyecto y firma de documentos de consulta previa.
2. El Ing. Civil realizó verificación de suelos y recopilo información para Análisis técnicos civiles.
3. La persona de seguridad en el trabajo, realizó visita para identificar aspectos para tener en cuenta en el programa de SSL. 
El 30 de enero se realizó respuesta  a las observaciones de los términos y condiciones del proceso IA - 001 -2025. 
El 05 de febrero se presentaron 08 empresas interesadas en el proceso. Se está en etapa de evaluación. 
14 de febrero se publica informe preliminar de evaluación. 
</t>
    </r>
    <r>
      <rPr>
        <b/>
        <sz val="9"/>
        <color rgb="FFFF0000"/>
        <rFont val="Calibri Light"/>
        <family val="2"/>
        <scheme val="major"/>
      </rPr>
      <t xml:space="preserve">
Avances primera quincena de enero:
</t>
    </r>
    <r>
      <rPr>
        <b/>
        <sz val="9"/>
        <color rgb="FF000000"/>
        <rFont val="Calibri Light"/>
        <family val="2"/>
        <scheme val="major"/>
      </rPr>
      <t xml:space="preserve">Reporte IPSE: 
</t>
    </r>
    <r>
      <rPr>
        <sz val="9"/>
        <color rgb="FF000000"/>
        <rFont val="Calibri Light"/>
        <family val="2"/>
        <scheme val="major"/>
      </rPr>
      <t xml:space="preserve">IPSE informa que durante la primera quincena de enero del 2025, no se tienen avances en los proyectos, teniendo en cuenta que en el momento se encuentran en proceso de contratación, y, ajustando el presupuesto de inversión.
</t>
    </r>
    <r>
      <rPr>
        <b/>
        <sz val="9"/>
        <color rgb="FF000000"/>
        <rFont val="Calibri Light"/>
        <family val="2"/>
        <scheme val="major"/>
      </rPr>
      <t xml:space="preserve">Reporte FENOGE:
</t>
    </r>
    <r>
      <rPr>
        <sz val="9"/>
        <color rgb="FF000000"/>
        <rFont val="Calibri Light"/>
        <family val="2"/>
        <scheme val="major"/>
      </rPr>
      <t xml:space="preserve">El proceso IA-006-2024 tenía por objetivo realizar una nueva instalación de SSFV con almacenamiento, así como realizar la repotencialización de unas redes de media y baja tensión existentes en el municipio de Uribia, La Guajira. Luego de realizar la publicación del proceso, en la etapa de “presentar observaciones a los Términos y Condiciones Contractuales y a la Invitación”, se informó que Helios contaba con la Administración, Operación y Mantenimiento (AOM) de las redes de media y baja tensión existentes, información que era desconocida para FENOGE. 
Dada la información presentada y la verificación realizada por FENOGE con IPSE, se consideró viable realizar una reestructuración técnica del modelo para satisfacer la necesidad de la contratación, sin que con ello se genere una doble implementación a través de los recursos del estado, con relación a las redes de media y baja tensión ubicadas en los corregimientos de Nazareth y Puerto Estrella, municipio de la Uribia, departamento de La Guajira.
Por lo anterior, se realizó cancelación del proceso, Link de publicación del proceso: https://fenoge.gov.co/invitacion-abietno-006-de-2024-ia-006-2024-fenoge/ 
Dada la nueva reestructuración, el 10 de enero FENOGE nuevamente realiza publicación del proceso IA-001-2025, con el objetivo de solo realizar una nueva instalación de SSFV con almacenamiento en la misma zona ya identificada; el 14 de enero se realizó audiencia de aclaración de términos. El plazo para presentar observaciones se tiene previsto hasta el 22 de enero. 
Con la ejecución de estas actividades por parte de FENOGE, se espera que la población pueda pasar de tener energía de 500 pm a 10:00 pm a tener de 6:00 am a 10:00 pm.  
Link de publicación del nuevo Proceso: https://fenoge.gov.co/invitacion-abierta-no-001-de-2025-ia-001-2025-fenoge/
El Ministerio de Minas y Energía, IPSE y demás entidades relacionadas se encuentran al tanto y conocimiento total de la situación presentada. </t>
    </r>
  </si>
  <si>
    <t>El proceso se encuentra en etapa precontractual. Se realizó una reestructuración técnica del modelo para satisfacer la necesidad de la contratación, y el 10 de enero de 2025 se realiza la publicación del proceso IA-001-2025. Una vez terminado el proceso, se seleccionó al oferente SUNNYAPP S.A.S. (valor $8.336.250.000,00)</t>
  </si>
  <si>
    <t>125 Comunidades energéticas Wayúu</t>
  </si>
  <si>
    <t xml:space="preserve">Cobertura del servicio de energía eléctrica a través de 125 comunidades energéticas para beneficiar a comunidades Wayúu </t>
  </si>
  <si>
    <t>Viviendas, Unidades Comunitarias de Atención “UCAS”, residencial</t>
  </si>
  <si>
    <t xml:space="preserve">1. Estructuración
2.Ejecución
3. Implementación </t>
  </si>
  <si>
    <t>Estructuración:100%
Ejecución: 100% 
Implementación: 100%</t>
  </si>
  <si>
    <t xml:space="preserve">Los proyectos se encuentran construidos al 100 %. En este momento, se encuentra en trámite de suscripción el acta de recibo y entrega de la infraestructura instalada. </t>
  </si>
  <si>
    <t xml:space="preserve">Interconexión cabo de la vela </t>
  </si>
  <si>
    <t xml:space="preserve">Interconexión Cabo de la Vela y Media Luna al sistema interconectado nacional. </t>
  </si>
  <si>
    <t>Centro de salud,  Centro de Desarrollo Infantil y Residenciales</t>
  </si>
  <si>
    <t>VE</t>
  </si>
  <si>
    <r>
      <rPr>
        <b/>
        <sz val="9"/>
        <color rgb="FFFF0000"/>
        <rFont val="Calibri Light"/>
        <family val="2"/>
        <scheme val="major"/>
      </rPr>
      <t xml:space="preserve">Avances segunda quincena de marzo
</t>
    </r>
    <r>
      <rPr>
        <sz val="9"/>
        <color rgb="FF000000"/>
        <rFont val="Calibri Light"/>
        <family val="2"/>
        <scheme val="major"/>
      </rPr>
      <t xml:space="preserve">En el mes de marzo, se retomaron los procesos de socialización y se iniciaron todos los procesos de Consulta Previa con la comunidad. Adicionalmente, se adelantaron los procesos de ingenieria de detalle y análisis de punto de conexión. 
</t>
    </r>
    <r>
      <rPr>
        <b/>
        <sz val="9"/>
        <color rgb="FFFF0000"/>
        <rFont val="Calibri Light"/>
        <family val="2"/>
        <scheme val="major"/>
      </rPr>
      <t xml:space="preserve">Avances  mes de febrero y primera quincena de marzo:
</t>
    </r>
    <r>
      <rPr>
        <sz val="9"/>
        <color rgb="FF000000"/>
        <rFont val="Calibri Light"/>
        <family val="2"/>
        <scheme val="major"/>
      </rPr>
      <t xml:space="preserve">Las obras ya se encuentran finalizadas en su totalidad. Helios Energía energizó la Media Tensión. Sin embargo, se requieren hacer adecuaciones a las plantas para poder energizar los usuarios de la fase II.
La implementación de este proyecto se encuentra detenida, toda vez que, una vez se determinó el predio y el ejecutor de la obra, se evidenciaron conflictos en la comunidad. En este sentido, desde el 16 de octubre, se llevaron a cabo por parte de FENOGE cuatro (04) encuentros de socialización, en donde, se mantuvieron diálogos con actores claves, incluidos las autoridades ancestrales y tradicionales.
 No obstante, a pesar de los esfuerzos conjuntos y las reuniones realizadas, a la fecha no se ha logrado el consenso total respecto a la ubicación definitiva y apta del terreno para la granja solar. 
El despacho del ministro y la Oficina de Asuntos Ambientales y Sociales  se encuentran analizando y coordinando las decisiones de este proyecto. Dado el reciente cambio administrativo del ministerio, se requiere una nueva revisión que permita dar continuidad al compromiso 
</t>
    </r>
    <r>
      <rPr>
        <b/>
        <sz val="9"/>
        <color rgb="FFFF0000"/>
        <rFont val="Calibri Light"/>
        <family val="2"/>
        <scheme val="major"/>
      </rPr>
      <t xml:space="preserve">Avances segunda quincena de enero:
</t>
    </r>
    <r>
      <rPr>
        <sz val="9"/>
        <color rgb="FF000000"/>
        <rFont val="Calibri Light"/>
        <family val="2"/>
        <scheme val="major"/>
      </rPr>
      <t xml:space="preserve">De momento la implementación de este proyecto se encuentra detenida. Actualmente, el despacho del ministro y la Oficina de Asuntos Ambientales y Sociales  se encuentran analizando y coordinando las decisiones de este proyecto. 
</t>
    </r>
    <r>
      <rPr>
        <b/>
        <sz val="9"/>
        <color rgb="FFFF0000"/>
        <rFont val="Calibri Light"/>
        <family val="2"/>
        <scheme val="major"/>
      </rPr>
      <t xml:space="preserve">
Avances primera quincena de enero:
</t>
    </r>
    <r>
      <rPr>
        <sz val="9"/>
        <color rgb="FF000000"/>
        <rFont val="Calibri Light"/>
        <family val="2"/>
        <scheme val="major"/>
      </rPr>
      <t xml:space="preserve">De momento la implementación de este proyecto se encuentra detenida. Actualmente, el despacho del ministro y la Oficina de Asuntos Ambientales y Sociales  se encuentran analizando y coordinando las decisiones de este proyecto. 
</t>
    </r>
  </si>
  <si>
    <t>El compromiso se cumplirá a través de la construcción de una granja solar de capacidad de 1MW que en el medio plazo se conectará a la subestación eléctrica de Cerrejón para lograr interconectar los usuarios del Cabo de la vela.</t>
  </si>
  <si>
    <t>Proyecto fotovoltaico Pondores</t>
  </si>
  <si>
    <t xml:space="preserve">Proyecto fotovoltaico para firmantes de paz en donde ellos serán los dueños de los activos del sistema y tendrán una participación activa en la operación y mantenimiento del sistema </t>
  </si>
  <si>
    <t xml:space="preserve">Fonseca </t>
  </si>
  <si>
    <t>Familias firmantes de paz del ETCR Pondores</t>
  </si>
  <si>
    <t xml:space="preserve">1.Estructuración Cooperación 
2.Diseño de proyecto 
3.Estructuración proyecto 
4.Implementación </t>
  </si>
  <si>
    <r>
      <rPr>
        <b/>
        <sz val="9"/>
        <color rgb="FFFF0000"/>
        <rFont val="Calibri Light"/>
        <family val="2"/>
        <scheme val="major"/>
      </rPr>
      <t xml:space="preserve">Avances segunda quincena de marzo:
</t>
    </r>
    <r>
      <rPr>
        <sz val="9"/>
        <color rgb="FF000000"/>
        <rFont val="Calibri Light"/>
        <family val="2"/>
        <scheme val="major"/>
      </rPr>
      <t xml:space="preserve">El proyecto de generación de energía actualmente está en fase de implementación por parte de los cooperantes norcoreanos con Solartia (empresa aliada española). No obstante, a la fecha está pendiente definir el responsable sobre las intervenciones para realizar la conexión del punto de generación a la red de distribución (obras de redes).
Se realizaron las siguientes acciones: 
•Reunión con ARN y Minvivienda caso redes de distribución del proyecto. Se solicita cuadros de cargas a compazcol. 
•El 27 de marzo se envía por los firmantes la red requerida para el proceso productivo, se evidencia paso de la red sobre el proyecto.
</t>
    </r>
    <r>
      <rPr>
        <b/>
        <sz val="9"/>
        <color rgb="FFFF0000"/>
        <rFont val="Calibri Light"/>
        <family val="2"/>
        <scheme val="major"/>
      </rPr>
      <t xml:space="preserve">
Avances segunda quincena de febrero y primera quincena de marzo:
</t>
    </r>
    <r>
      <rPr>
        <sz val="9"/>
        <color rgb="FF000000"/>
        <rFont val="Calibri Light"/>
        <family val="2"/>
        <scheme val="major"/>
      </rPr>
      <t xml:space="preserve">El 18 y 19 de febrero se sostuvo mesa técnica para toma de decisiones sobre la ruta para la construcción de la línea de conexión para inyectar energía a la red eléctrica. Se contempla la opción de conectar el sistema como Auto-generador a pequeña escala dado que se está realizando un proyecto de aumento de capacidad del sistema. Esta última, depende del resultado de las conversaciones con GECELCA y el contratista. 
El 20 de febrero, se sostuvo reunión con la Delegación de Corea, y el Ministerio de Vivienda con el fin de conocer los resultados de la visita técnica realizada por Corea en territorio, así como socializar los resultados técnicos obtenidos por el Ministerio de Minas y Energía, La UPME, ARN y Gecelca. Adicionalmente, MinVivienda dio a conocer información relacionada con el proceso de construcción de las 200 viviendas. El espacio se cierra con los compromisos obtenidos por cada uno de los actores, y con el establecimiento de los siguientes pasos en el marco del desarrollo de la estrategia que da cumplimiento a este compromiso. 
</t>
    </r>
    <r>
      <rPr>
        <b/>
        <sz val="9"/>
        <color rgb="FFFF0000"/>
        <rFont val="Calibri Light"/>
        <family val="2"/>
        <scheme val="major"/>
      </rPr>
      <t xml:space="preserve">Avances primera quincena de febrero:
</t>
    </r>
    <r>
      <rPr>
        <sz val="9"/>
        <color rgb="FF000000"/>
        <rFont val="Calibri Light"/>
        <family val="2"/>
        <scheme val="major"/>
      </rPr>
      <t xml:space="preserve">Se sostuvo una reunión con GECELCA, responsable de los trámites de conexión y el modelo operativo del proyecto duranto los primeros 5 años.
Se seleccionó a Han Energy como la empresa ejecutora del proyecto y se iniciaron conversaciones para comenzar la implementación a principios de 2025.
El cronograma se ajustó debido a demoras en la adjudicación del contrato, posponiendo la fecha de entrega a finales del 2025.
</t>
    </r>
    <r>
      <rPr>
        <b/>
        <sz val="9"/>
        <color rgb="FFFF0000"/>
        <rFont val="Calibri Light"/>
        <family val="2"/>
        <scheme val="major"/>
      </rPr>
      <t xml:space="preserve">
Avances segunda quincena de enero:
</t>
    </r>
    <r>
      <rPr>
        <sz val="9"/>
        <color rgb="FF000000"/>
        <rFont val="Calibri Light"/>
        <family val="2"/>
        <scheme val="major"/>
      </rPr>
      <t xml:space="preserve">En la segunda quincena de enero no ha habido avances significativos en el desarrollo del compromiso. Por tanto, se mantiene el último reporte presentado.
</t>
    </r>
    <r>
      <rPr>
        <b/>
        <sz val="9"/>
        <color rgb="FFFF0000"/>
        <rFont val="Calibri Light"/>
        <family val="2"/>
        <scheme val="major"/>
      </rPr>
      <t xml:space="preserve">
Avances primera quincena de enero: 
</t>
    </r>
    <r>
      <rPr>
        <sz val="9"/>
        <color rgb="FF000000"/>
        <rFont val="Calibri Light"/>
        <family val="2"/>
        <scheme val="major"/>
      </rPr>
      <t xml:space="preserve">Durante la primera quincena de enero no se registran avances significativos, por tanto, se mantiene el último reporte enviado. </t>
    </r>
  </si>
  <si>
    <t>El proyecto de generación de energía  actualmente está en fase de implementación por parte de los cooperantes Norcoreanos con una empresa aliada de España, no obstante, a la fecha está pendiente definir el responsable sobre las intervenciones para realizar la conexión del punto de generación a la red de distribución (obras de redes)</t>
  </si>
  <si>
    <t xml:space="preserve">Diálogo social </t>
  </si>
  <si>
    <t>Comunidades energéticas - Bocas del Palo – Jamundí </t>
  </si>
  <si>
    <t xml:space="preserve">Comunidades energéticas - Bocas del Palo – Jamundí </t>
  </si>
  <si>
    <t>Valle del Cauca</t>
  </si>
  <si>
    <t xml:space="preserve">Jamundí </t>
  </si>
  <si>
    <t xml:space="preserve">Residenciales; comunidades Afro </t>
  </si>
  <si>
    <t>FENOGE</t>
  </si>
  <si>
    <t>Paola Tibatá</t>
  </si>
  <si>
    <t xml:space="preserve">1.Estructuración
2.Precontractual
3.Ejecución
</t>
  </si>
  <si>
    <t xml:space="preserve">1.Estructuración:100 % 
2.Precontractual: 100 %
3.Ejecución:  100%
</t>
  </si>
  <si>
    <r>
      <rPr>
        <b/>
        <sz val="9"/>
        <color rgb="FFFF0000"/>
        <rFont val="Calibri Light"/>
        <family val="2"/>
        <scheme val="major"/>
      </rPr>
      <t xml:space="preserve">Avances marzo:
</t>
    </r>
    <r>
      <rPr>
        <sz val="9"/>
        <color rgb="FF000000"/>
        <rFont val="Calibri Light"/>
        <family val="2"/>
        <scheme val="major"/>
      </rPr>
      <t xml:space="preserve">Compromiso cumplido
</t>
    </r>
    <r>
      <rPr>
        <b/>
        <sz val="9"/>
        <color rgb="FFFF0000"/>
        <rFont val="Calibri Light"/>
        <family val="2"/>
        <scheme val="major"/>
      </rPr>
      <t xml:space="preserve">Avances segunda quincena de febrero: 
</t>
    </r>
    <r>
      <rPr>
        <sz val="9"/>
        <color rgb="FF000000"/>
        <rFont val="Calibri Light"/>
        <family val="2"/>
        <scheme val="major"/>
      </rPr>
      <t xml:space="preserve">Los tres proyectos desarrollados en la Comunidad de Bocas del Palo (SSFV centralizado de doble uso para autogeneración, Iluminación de la cancha y Movilidad eléctrica), ya fueron entregados a la comunidad en completitud. El proceso que sigue está relacionado con la Operación y Mantenimiento de las instalaciones. Este proceso, tiene una duración de aproximadamente dos años. 
</t>
    </r>
    <r>
      <rPr>
        <b/>
        <sz val="9"/>
        <color rgb="FFFF0000"/>
        <rFont val="Calibri Light"/>
        <family val="2"/>
        <scheme val="major"/>
      </rPr>
      <t xml:space="preserve">
Avances primera quincena de febrero: 
</t>
    </r>
    <r>
      <rPr>
        <sz val="9"/>
        <color rgb="FF000000"/>
        <rFont val="Calibri Light"/>
        <family val="2"/>
        <scheme val="major"/>
      </rPr>
      <t xml:space="preserve">Bocas del palo cuenta con 3 proyectos.
</t>
    </r>
    <r>
      <rPr>
        <b/>
        <sz val="9"/>
        <color rgb="FF000000"/>
        <rFont val="Calibri Light"/>
        <family val="2"/>
        <scheme val="major"/>
      </rPr>
      <t>1. SSFV centralizado de doble uso para autogeneración:</t>
    </r>
    <r>
      <rPr>
        <sz val="9"/>
        <color rgb="FF000000"/>
        <rFont val="Calibri Light"/>
        <family val="2"/>
        <scheme val="major"/>
      </rPr>
      <t xml:space="preserve"> 
- Fase de instalación e implementación finalizada. 
- Nos encontramos en etapa de Operación y Mantenimiento.
El Sistema Solar Fotovoltaico (SSFV) de 100kWp ya se encuentra en operación desde el 01 de noviembre de 2024, iniciando la etapa de acompañamiento en Operación y Mantenimiento a la comunidad por 2 años. 
Desde el mes de noviembre se presentan excedentes de generación que son entregados a la comunidad para la destinación especifica de Mantenimiento y Operación del SSFV. Los cuales se espera que a finales del mes de enero la comunidad entienda su funcionamiento y pueda realizar facturación y CELSIA pueda entregar consecutivamente los ahorros. 
</t>
    </r>
    <r>
      <rPr>
        <b/>
        <sz val="9"/>
        <color rgb="FF000000"/>
        <rFont val="Calibri Light"/>
        <family val="2"/>
        <scheme val="major"/>
      </rPr>
      <t xml:space="preserve">2. Iluminación de la cancha: 
</t>
    </r>
    <r>
      <rPr>
        <sz val="9"/>
        <color rgb="FF000000"/>
        <rFont val="Calibri Light"/>
        <family val="2"/>
        <scheme val="major"/>
      </rPr>
      <t xml:space="preserve">Se finalizaron actividades el 28 de octubre de 2024, se realizó último pago y estamos en proceso de liquidación y cierre. 
El sistema de iluminación fue socializado y entregado a la comunidad con los documentos requeridos, FENOGE cuenta con recibido a satisfacción completo. 
</t>
    </r>
    <r>
      <rPr>
        <b/>
        <sz val="9"/>
        <color rgb="FF000000"/>
        <rFont val="Calibri Light"/>
        <family val="2"/>
        <scheme val="major"/>
      </rPr>
      <t xml:space="preserve">3. Movilidad eléctrica: 
</t>
    </r>
    <r>
      <rPr>
        <sz val="9"/>
        <color rgb="FF000000"/>
        <rFont val="Calibri Light"/>
        <family val="2"/>
        <scheme val="major"/>
      </rPr>
      <t xml:space="preserve">Se realizó entrega del vehículo eléctrico la primera semana de diciembre de 2024, además se realizó capacitación sobre el manejo y uso de este a la comunidad. 
El SSFV que se instaló para alimentar el vehículo eléctrico ya se encuentra con todas las autorizaciones y requisitos necesarios para operación. 
Este proyecto inició con la etapa de mantenimiento y operación por 6 meses.
El evento programado para entrega en el marco de la COP se canceló.
Para mayor información del proyecto: https://fenoge.gov.co/comun-energ-bocas-del-palo/ 
</t>
    </r>
    <r>
      <rPr>
        <b/>
        <sz val="9"/>
        <color rgb="FFFF0000"/>
        <rFont val="Calibri Light"/>
        <family val="2"/>
        <scheme val="major"/>
      </rPr>
      <t xml:space="preserve">
Avances primera quincena de enero:
</t>
    </r>
    <r>
      <rPr>
        <sz val="9"/>
        <color rgb="FF000000"/>
        <rFont val="Calibri Light"/>
        <family val="2"/>
        <scheme val="major"/>
      </rPr>
      <t xml:space="preserve">Bocas del palo cuenta con 3 proyectos.
</t>
    </r>
    <r>
      <rPr>
        <b/>
        <sz val="9"/>
        <color rgb="FF000000"/>
        <rFont val="Calibri Light"/>
        <family val="2"/>
        <scheme val="major"/>
      </rPr>
      <t xml:space="preserve">1. SSFV centralizado de doble uso para autogeneración: 
</t>
    </r>
    <r>
      <rPr>
        <sz val="9"/>
        <color rgb="FF000000"/>
        <rFont val="Calibri Light"/>
        <family val="2"/>
        <scheme val="major"/>
      </rPr>
      <t xml:space="preserve">- Fase de instalación e implementación finalizada. 
- Nos encontramos en etapa de Operación y Mantenimiento.
El Sistema Solar Fotovoltaico (SSFV) de 100kWp ya se encuentra en operación desde el 01 de noviembre de 2024, iniciando la etapa de acompañamiento en Operación y Mantenimiento a la comunidad por 2 años. 
Desde el mes de noviembre se presentan excedentes de generación que son entregados a la comunidad para la destinación especifica de Mantenimiento y Operación del SSFV. Los cuales se espera que a finales del mes de enero la comunidad entienda y pueda realizar facturación y CELSIA pueda entregar consecutivamente los ahorros.  
</t>
    </r>
    <r>
      <rPr>
        <b/>
        <sz val="9"/>
        <color rgb="FF000000"/>
        <rFont val="Calibri Light"/>
        <family val="2"/>
        <scheme val="major"/>
      </rPr>
      <t>2. Iluminación de la cancha:</t>
    </r>
    <r>
      <rPr>
        <sz val="9"/>
        <color rgb="FF000000"/>
        <rFont val="Calibri Light"/>
        <family val="2"/>
        <scheme val="major"/>
      </rPr>
      <t xml:space="preserve"> 
Se finalizaron actividades el 28 de octubre de 2024, se realizó ultimo pago y estamos en proceso de liquidación y cierre.
El sistema de iluminación fue socializado y entregado a la comunidad con los documentos requeridos, fenoge cuenta con recibido a satisfacción completo. 
</t>
    </r>
    <r>
      <rPr>
        <b/>
        <sz val="9"/>
        <color rgb="FF000000"/>
        <rFont val="Calibri Light"/>
        <family val="2"/>
        <scheme val="major"/>
      </rPr>
      <t xml:space="preserve">3. Movilidad eléctrica: 
</t>
    </r>
    <r>
      <rPr>
        <sz val="9"/>
        <color rgb="FF000000"/>
        <rFont val="Calibri Light"/>
        <family val="2"/>
        <scheme val="major"/>
      </rPr>
      <t xml:space="preserve">Se realizó entrega del vehículo eléctrico la primera semana de diciembre de 2024, además se realizó capacitación sobre el manejo y uso de este a la comunidad. 
El SSFV que se instaló para alimentar el vehículo eléctrico ya se encuentra con todas las autorizaciones y requisitos necesarios para operación. 
Este proyecto inició  con la etapa de mantenimiento y operación por 6 meses.
El evento programado para entrega en el marco de la COP se canceló.
Para mayor información del proyecto:   https://fenoge.gov.co/comun-energ-bocas-del-palo/ </t>
    </r>
  </si>
  <si>
    <t>Cumplido</t>
  </si>
  <si>
    <t xml:space="preserve">Los tres proyectos desarrollados en la Comunidad de Bocas del Palo, ya fueron entregados a la comunidad en completitud. 
Este compromiso ya está cumplido, en el cuerpo del correo se envín los soportes correspondientes. </t>
  </si>
  <si>
    <t xml:space="preserve">Comunidades energéticas - Bahía Málaga </t>
  </si>
  <si>
    <t>Buenaventura</t>
  </si>
  <si>
    <t>1.Estructuración
2.Precontractual
3.Ejecución</t>
  </si>
  <si>
    <r>
      <rPr>
        <b/>
        <sz val="9"/>
        <color rgb="FFFF0000"/>
        <rFont val="Calibri Light"/>
        <family val="2"/>
        <scheme val="major"/>
      </rPr>
      <t xml:space="preserve">Avances segunda quincena de marzo
</t>
    </r>
    <r>
      <rPr>
        <sz val="9"/>
        <color rgb="FF000000"/>
        <rFont val="Calibri Light"/>
        <family val="2"/>
        <scheme val="major"/>
      </rPr>
      <t xml:space="preserve">Actualmente el contrato está en etapa de cierre y liquidación. Se está verificando en sitio el cierre de las actividades en Bahía Málaga.Estamos en etapa de cierre y liquidación 
</t>
    </r>
    <r>
      <rPr>
        <b/>
        <sz val="9"/>
        <color rgb="FFFF0000"/>
        <rFont val="Calibri Light"/>
        <family val="2"/>
        <scheme val="major"/>
      </rPr>
      <t xml:space="preserve">
Avances segunda quincena de febrero y primera quincena de marzo:
</t>
    </r>
    <r>
      <rPr>
        <sz val="9"/>
        <color rgb="FF000000"/>
        <rFont val="Calibri Light"/>
        <family val="2"/>
        <scheme val="major"/>
      </rPr>
      <t xml:space="preserve">El contratista se encuentra en la remisión de documentación de informes finales a la interventoría, para validación y aprobación y recopilación de actas de entrega. En este momento el proyecto se encuentra en fase de terminación y liquidación.
</t>
    </r>
    <r>
      <rPr>
        <b/>
        <sz val="9"/>
        <color rgb="FFFF0000"/>
        <rFont val="Calibri Light"/>
        <family val="2"/>
        <scheme val="major"/>
      </rPr>
      <t xml:space="preserve">
Avances primera quincena de febrero:
</t>
    </r>
    <r>
      <rPr>
        <sz val="9"/>
        <color rgb="FF000000"/>
        <rFont val="Calibri Light"/>
        <family val="2"/>
        <scheme val="major"/>
      </rPr>
      <t xml:space="preserve">Se realizaron la totalidad de las instalaciones internas de los 295 usuarios beneficiados en las 4 comunidades beneficiarias de Bahía Málaga (La Plata, La Sierpe, Miramar y Mangaña).
Se realizo la instalación y puesta en marcha de 98 luminarias solares instaladas en los postes de las redes de BT, que tendrán la función de alumbrado publico en cada una de las 4 comunidades beneficiadas.
Se suministraron, transportaron e instalaron los Clúster principales Diesel (4), clúster prosumidores (14), usuarios consumidores (237) y usuarios aislados (40).
Se construyeron la totalidad de las redes de BT para las 4 comunidades, se instalaron 108 postes en baja tensión, instalación de cable trenzado, retenidos y acometidas para cada usuario beneficiario.
El contratista se encuentra en la remisión de documentación informes finales a la interventoría, para validación y aprobación y recopilación de actas de entrega. En este momento el proyecto se encuentra en fase de terminación y liquidación.
</t>
    </r>
    <r>
      <rPr>
        <b/>
        <sz val="9"/>
        <color rgb="FFFF0000"/>
        <rFont val="Calibri Light"/>
        <family val="2"/>
        <scheme val="major"/>
      </rPr>
      <t xml:space="preserve">
Avances segunda quincena de enero:
</t>
    </r>
    <r>
      <rPr>
        <sz val="9"/>
        <color rgb="FF000000"/>
        <rFont val="Calibri Light"/>
        <family val="2"/>
        <scheme val="major"/>
      </rPr>
      <t xml:space="preserve">No se reporta avance en la seguna quincena de enero de 2025, ya que el contrato del operador se encuentra suspendido desde el 28 de noviembre de 2024. Reactivación del contrato el 3 de febrero 2025, se prorroga reactivación porque aún no habían sido nacionalizadas las baterías. 
</t>
    </r>
    <r>
      <rPr>
        <b/>
        <sz val="9"/>
        <color rgb="FFFF0000"/>
        <rFont val="Calibri Light"/>
        <family val="2"/>
        <scheme val="major"/>
      </rPr>
      <t xml:space="preserve">
Avances primera quincena de enero:
</t>
    </r>
    <r>
      <rPr>
        <sz val="9"/>
        <color rgb="FF000000"/>
        <rFont val="Calibri Light"/>
        <family val="2"/>
        <scheme val="major"/>
      </rPr>
      <t>No se reporta avance en la primera quincena de enero 2025, ya que el contrato del operador se cuenta suspendido desde el 28 de noviembre de 2024. Se mantiene la información del último reporte. Reactivación contrato 16 de enero 2025</t>
    </r>
  </si>
  <si>
    <r>
      <rPr>
        <b/>
        <sz val="9"/>
        <color rgb="FFFF0000"/>
        <rFont val="Calibri Light"/>
        <family val="2"/>
        <scheme val="major"/>
      </rPr>
      <t xml:space="preserve">Nota: </t>
    </r>
    <r>
      <rPr>
        <sz val="9"/>
        <color rgb="FF000000"/>
        <rFont val="Calibri Light"/>
        <family val="2"/>
        <scheme val="major"/>
      </rPr>
      <t>El contratista se encuentra en la remisión de documentación informes finales a la interventoría, para validación y aprobación y recopilación de actas de entrega. En este momento el proyecto se encuentra en fase de terminación y liquidación.</t>
    </r>
  </si>
  <si>
    <t xml:space="preserve">Convocatoria para empresas comunitarias </t>
  </si>
  <si>
    <t xml:space="preserve">Convocatoria para empresas comunitarias prestadoras de servicios públicos </t>
  </si>
  <si>
    <t>Comunidades organizadas, grupos étnicos y personas naturales o jurídicas. Estos, como figuras de asociatividad comunitaria</t>
  </si>
  <si>
    <t>1. Etapa de postulación.
2. Etapa de Análisis y priorización
3. Etapa de resultados</t>
  </si>
  <si>
    <r>
      <rPr>
        <sz val="9"/>
        <color theme="1"/>
        <rFont val="Calibri Light"/>
        <family val="2"/>
        <scheme val="major"/>
      </rPr>
      <t>1. Etapa de postulación: 100%
2. Etapa de Análisis y priorización:100%
3. Etapa de resultados: 100%</t>
    </r>
  </si>
  <si>
    <t xml:space="preserve">  
Este compromiso se dio por cumplido en agosto de 2024. La convocatoria fue denominada “EN-Comunidad: Una empresa energética comunitaria”. Recibió un total de 491 postulaciones de diferentes figuras de asociatividad comunitaria, de las cuales, después de la clasificación, análisis, calificación y priorización, se obtuvo el listado preliminar de 21 figuras de asociatividad que serían beneficiadas con la asignación de los recursos de la línea de financiación.  </t>
  </si>
  <si>
    <t>Articulación - Cancillería (Cerrejón)</t>
  </si>
  <si>
    <t xml:space="preserve">Cancillería </t>
  </si>
  <si>
    <r>
      <rPr>
        <b/>
        <sz val="9"/>
        <color rgb="FFFF0000"/>
        <rFont val="Calibri Light"/>
        <family val="2"/>
        <scheme val="major"/>
      </rPr>
      <t xml:space="preserve">Avances segunda quincena de marzo:
</t>
    </r>
    <r>
      <rPr>
        <sz val="9"/>
        <color rgb="FF000000"/>
        <rFont val="Calibri Light"/>
        <family val="2"/>
        <scheme val="major"/>
      </rPr>
      <t xml:space="preserve">A la fecha se han realizado siete (7) instancias de participación para la socialización de la resolución de delimitación del Distrito en la Guajira con la asistencia de 100 personas y una (1) Cumbre Minera en la Guajira con la participación de más de 300 personas. Adicionalmente, se ha avanzado en la identificación de actores y se proyectan espacios adicionales de socialización del decreto 0977 a actores claves a los que no se ha llegado, así como mesas zonales para recoger insumos para la elaboración del Plan Estratégico de Gestión (PEG) del Distrito y habilitar la participación ciudadana en la Mesa de Trabajo Interinstitucional. Actualmente se avanza en alianza con la GIZ y Creer para fortalecer a las comunidades en la construcción de propuestas para el PEG.
Actualmente se avanza en alianza con la GIZ y Creer para fortalecer a las comunidades en la construcción de propuestas para el PEG.
</t>
    </r>
    <r>
      <rPr>
        <b/>
        <sz val="9"/>
        <color rgb="FFFF0000"/>
        <rFont val="Calibri Light"/>
        <family val="2"/>
        <scheme val="major"/>
      </rPr>
      <t xml:space="preserve">Avances segunda quincena de febrero y primera quincena de marzo:
</t>
    </r>
    <r>
      <rPr>
        <sz val="9"/>
        <color rgb="FF000000"/>
        <rFont val="Calibri Light"/>
        <family val="2"/>
        <scheme val="major"/>
      </rPr>
      <t xml:space="preserve">Se está a la espera de confirmación de fecha de reunión con la Consejería para las Regiones de Presidencia para redefinir el alcance del compromiso ya que se han realizado eventos a nivel nacional que pueden dar cuenta de estas articulaciones y diálogos, como por ejemplo la Cumbre Minera “Diálogos Climáticos por la Diversificación Productiva y la Transición Energética Justa” realizada en noviembre de 2024 en la Guajira. 
</t>
    </r>
    <r>
      <rPr>
        <b/>
        <sz val="9"/>
        <color rgb="FFFF0000"/>
        <rFont val="Calibri Light"/>
        <family val="2"/>
        <scheme val="major"/>
      </rPr>
      <t xml:space="preserve">
Avances primera quincena de febrero;
</t>
    </r>
    <r>
      <rPr>
        <sz val="9"/>
        <color rgb="FF000000"/>
        <rFont val="Calibri Light"/>
        <family val="2"/>
        <scheme val="major"/>
      </rPr>
      <t xml:space="preserve">Conforme a mesas de trabajo previas entre el Ministerio de Minas y Energía, Cancillería, MinAmbiente y Consejería para las regiones, y específicamente en los establecido en la reunión realizada el 1 de marzo de 2024, se propuso reformular el compromiso "Desarrollar una actividad con las comunidades poblacionales organizadas de La Guajira a través de un debate organizado en Suiza, con articulación de la Cancillería, Min Ambiente y MinEnergía, ya que Suiza es dueño del Cerrejón", de la siguiente manera:
"Articular por medio de la cancillería para propiciar un espacio de diálogo a nivel internacional entre la comunidad Wayúu, Cerrejón, expertos en temas ambientales y mineros".
Se espera desarrollar una reunión en la segunda semana de febrero de 2025 con participación del equipo de la Dirección de Integración Fronteriza de Cancillería, el Ministerio de Minas y Energía y el equipo de la Consejería para las regiones con el fin de retomar el compromiso y los siguientes pasos de este. 
</t>
    </r>
    <r>
      <rPr>
        <b/>
        <sz val="9"/>
        <color rgb="FFFF0000"/>
        <rFont val="Calibri Light"/>
        <family val="2"/>
        <scheme val="major"/>
      </rPr>
      <t xml:space="preserve">
Avances segunda quincena de enero:
</t>
    </r>
    <r>
      <rPr>
        <sz val="9"/>
        <color rgb="FF000000"/>
        <rFont val="Calibri Light"/>
        <family val="2"/>
        <scheme val="major"/>
      </rPr>
      <t xml:space="preserve">Se espera desarrollar una reunión en formato virtual con la participación del equipo de la Dirección de Integración Fronteriza de Cancillería, el Ministerio de Minas y Energía y el equipo de la Consejería para las regiones con el fin de retomar el compromiso y los siguientes pasos de este. 
</t>
    </r>
    <r>
      <rPr>
        <b/>
        <sz val="9"/>
        <color rgb="FFFF0000"/>
        <rFont val="Calibri Light"/>
        <family val="2"/>
        <scheme val="major"/>
      </rPr>
      <t xml:space="preserve">
Avances primera quincena de enero:
</t>
    </r>
    <r>
      <rPr>
        <sz val="9"/>
        <color rgb="FF000000"/>
        <rFont val="Calibri Light"/>
        <family val="2"/>
        <scheme val="major"/>
      </rPr>
      <t xml:space="preserve">Consejeria aún no ha dado respuesta respecto al tema.
Se solicitará una nueva reunión en el mes de febrero a la Consejería para las Regiones, con el fin de revisar el avance del compromiso y los siguientes pasos. 
</t>
    </r>
  </si>
  <si>
    <t xml:space="preserve">Sin iniciar </t>
  </si>
  <si>
    <t xml:space="preserve">El porcentaje de avance de este compromiso es cero debido a que aún se está definiendo el alcance de este. No obstante, se recalca que se han realizado acciones de gestión con el fin de aterrizar el compromiso. </t>
  </si>
  <si>
    <t xml:space="preserve">Soluciones energéticas en los barrios de Barranquilla </t>
  </si>
  <si>
    <t>Realizar (5) soluciones energéticas en las ciudades de Barranquilla, en espacios deportivos de barrios estratos 1 y 2 ubicados en cola de circuito y con mayor pobreza energética barrio Los Trupillos, barrio Las Nieves, barrio Las Malvinas, barrio Montes, barrio La Playa.</t>
  </si>
  <si>
    <t>Atlántico</t>
  </si>
  <si>
    <t xml:space="preserve">Barranquilla </t>
  </si>
  <si>
    <t>Espacios recreo-deportivos</t>
  </si>
  <si>
    <t>2018011000873, 
 2018011000509</t>
  </si>
  <si>
    <r>
      <rPr>
        <b/>
        <sz val="9"/>
        <color theme="1"/>
        <rFont val="Calibri Light"/>
        <family val="2"/>
        <scheme val="major"/>
      </rPr>
      <t>Barrio La Playa y Malvinas:</t>
    </r>
    <r>
      <rPr>
        <sz val="9"/>
        <color theme="1"/>
        <rFont val="Calibri Light"/>
        <family val="2"/>
        <scheme val="major"/>
      </rPr>
      <t xml:space="preserve">
Estructuración: IPSE
Ejecución:  
Implementación:
</t>
    </r>
    <r>
      <rPr>
        <b/>
        <sz val="9"/>
        <color theme="1"/>
        <rFont val="Calibri Light"/>
        <family val="2"/>
        <scheme val="major"/>
      </rPr>
      <t xml:space="preserve">
Barrios Nieves:
</t>
    </r>
    <r>
      <rPr>
        <sz val="9"/>
        <color theme="1"/>
        <rFont val="Calibri Light"/>
        <family val="2"/>
        <scheme val="major"/>
      </rPr>
      <t xml:space="preserve">
Estructuración: 
Ejecución:  
Implementación:</t>
    </r>
  </si>
  <si>
    <r>
      <rPr>
        <b/>
        <sz val="9"/>
        <color rgb="FFFF0000"/>
        <rFont val="Calibri Light"/>
        <family val="2"/>
        <scheme val="major"/>
      </rPr>
      <t xml:space="preserve">Avances segunda quincena de marzo:
</t>
    </r>
    <r>
      <rPr>
        <sz val="9"/>
        <color rgb="FF000000"/>
        <rFont val="Calibri Light"/>
        <family val="2"/>
        <scheme val="major"/>
      </rPr>
      <t>Respecto a la cancha</t>
    </r>
    <r>
      <rPr>
        <b/>
        <sz val="9"/>
        <color rgb="FF000000"/>
        <rFont val="Calibri Light"/>
        <family val="2"/>
        <scheme val="major"/>
      </rPr>
      <t xml:space="preserve"> La Playa,</t>
    </r>
    <r>
      <rPr>
        <sz val="9"/>
        <color rgb="FF000000"/>
        <rFont val="Calibri Light"/>
        <family val="2"/>
        <scheme val="major"/>
      </rPr>
      <t xml:space="preserve"> en el mes de marzo se avanzó así: 
Se ha adelantado actividades en campo concernientes a la instalación del izaje e instalación de la estructura metálica, así como la culminación de las estructuras de concreto del cuarto de equipos, además, se continúa avanzando con la placa de techo de la caseta. Sin embargo, debido a las condiciones climáticas adversas presentadas en el último mes, las actividades de ejecución de obra del proyecto se han visto levemente impactadas, retrasando así el cronograma de ejecución.
Respecto a la cancha </t>
    </r>
    <r>
      <rPr>
        <b/>
        <sz val="9"/>
        <color rgb="FF000000"/>
        <rFont val="Calibri Light"/>
        <family val="2"/>
        <scheme val="major"/>
      </rPr>
      <t xml:space="preserve">Malvinas, </t>
    </r>
    <r>
      <rPr>
        <sz val="9"/>
        <color rgb="FF000000"/>
        <rFont val="Calibri Light"/>
        <family val="2"/>
        <scheme val="major"/>
      </rPr>
      <t>en el mes de marzo se avanzó así:
Se ha podido adelantar entre otras actividades en campo, la construcción de estructuras metálicas y de concreto, vigas aéreas en concreto, cimbrado y armado de acero de refuerzo. De igual forma, se ejecutaron actividades complementarias en cuanto a la realización de acabados superficiales (pulido, pintura, impermeabilización), instalación de elementos estructurales, encofrado y amarre de aceros para vigas aéreas eje B y eje A. Se realizó la actividad de fundición de concreto de las vigas aéreas. Se continua con la construcción placa de techo caseta de equipos. Sin embargo, al igual que el proyecto del Barrio la Playa, debido a condiciones climáticas adversas presentadas en el último mes, las actividades de ejecución de obra del proyecto se han visto levemente impactadas, retrasando así el cronograma de ejecución.
El del barrio</t>
    </r>
    <r>
      <rPr>
        <b/>
        <sz val="9"/>
        <color rgb="FF000000"/>
        <rFont val="Calibri Light"/>
        <family val="2"/>
        <scheme val="major"/>
      </rPr>
      <t xml:space="preserve"> Las Nieves </t>
    </r>
    <r>
      <rPr>
        <sz val="9"/>
        <color rgb="FF000000"/>
        <rFont val="Calibri Light"/>
        <family val="2"/>
        <scheme val="major"/>
      </rPr>
      <t xml:space="preserve">proyecto aún se encuentra en proceso de estructuración. Ya se cuenta con los diseños arquitectónicos y está en revisión los diseños estructurales. Se está a la espera del diseño eléctrico que se tendrá en el transcurso del mes de abril. Aún está en revisión el responsable de su ejecución.
Respecto a </t>
    </r>
    <r>
      <rPr>
        <b/>
        <sz val="9"/>
        <color rgb="FF000000"/>
        <rFont val="Calibri Light"/>
        <family val="2"/>
        <scheme val="major"/>
      </rPr>
      <t>Trupillos,</t>
    </r>
    <r>
      <rPr>
        <sz val="9"/>
        <color rgb="FF000000"/>
        <rFont val="Calibri Light"/>
        <family val="2"/>
        <scheme val="major"/>
      </rPr>
      <t xml:space="preserve"> el municipio se encuentra realizando gestiones con el distrito de Barranquilla para el traslado del predio, una vez se cuente con este se iniciará el proceso. Se remitirá un oficio en el transcurso del mes de abril a la entidad territorial para cerrar este proceso
El proyecto en el barrio </t>
    </r>
    <r>
      <rPr>
        <b/>
        <sz val="9"/>
        <color rgb="FF000000"/>
        <rFont val="Calibri Light"/>
        <family val="2"/>
        <scheme val="major"/>
      </rPr>
      <t>Montes</t>
    </r>
    <r>
      <rPr>
        <sz val="9"/>
        <color rgb="FF000000"/>
        <rFont val="Calibri Light"/>
        <family val="2"/>
        <scheme val="major"/>
      </rPr>
      <t xml:space="preserve"> estaba en revisión debido a la presencia de una ceiba de 1.2m en el predio propuesto y la falta de alternativas viables. Debido a que no se cuenta con otra ubicación para la realización de este proyecto, se remitirá un oficio en el transcurso del mes de abril a la entidad territorial para cerrar este proceso.
</t>
    </r>
    <r>
      <rPr>
        <b/>
        <sz val="9"/>
        <color rgb="FFFF0000"/>
        <rFont val="Calibri Light"/>
        <family val="2"/>
        <scheme val="major"/>
      </rPr>
      <t xml:space="preserve">Avances mes de febrero y primera quincena de marzo:
</t>
    </r>
    <r>
      <rPr>
        <b/>
        <sz val="9"/>
        <color rgb="FF000000"/>
        <rFont val="Calibri Light"/>
        <family val="2"/>
        <scheme val="major"/>
      </rPr>
      <t>Respecto a las canchas La Playa y Malvinas, se ha avanzado así:</t>
    </r>
    <r>
      <rPr>
        <sz val="9"/>
        <color rgb="FF000000"/>
        <rFont val="Calibri Light"/>
        <family val="2"/>
        <scheme val="major"/>
      </rPr>
      <t xml:space="preserve"> 
•Se culminó la instalación de estructuras metálicas de soporte de cubierta.
•Continúa en obra gris el cuarto de equipos.
•Pendiente cerramiento, instalación de pisos, nivelación general y acabado de pisos cancha y cuarto de equipos. 
•Pendiente instalación de equipos, cableado, canalización hacia punto de conexión aprobado por AIR-e. Poste MT red 13,8kV sin identificación.
•Estructuras de vigas y columnas instaladas. 
</t>
    </r>
    <r>
      <rPr>
        <b/>
        <sz val="9"/>
        <color rgb="FF000000"/>
        <rFont val="Calibri Light"/>
        <family val="2"/>
        <scheme val="major"/>
      </rPr>
      <t xml:space="preserve">NOTA: </t>
    </r>
    <r>
      <rPr>
        <sz val="9"/>
        <color rgb="FF000000"/>
        <rFont val="Calibri Light"/>
        <family val="2"/>
        <scheme val="major"/>
      </rPr>
      <t>El contrato interadministrativo cuenta con un avance de ejecución según cronograma del 71%. Sin embargo, y conforme cronograma de obra establecido por los contratistas derivados de ENERGUAVIARE, se cuenta para el proyecto de canchas con un avance del 40%. Actualmente, el contrato se encuentra en ejecución, aunque presenta un retraso significativo en virtud del no desembolso de los pagos 2 y 3 del contrato interadministrativo.</t>
    </r>
    <r>
      <rPr>
        <b/>
        <sz val="9"/>
        <color rgb="FF000000"/>
        <rFont val="Calibri Light"/>
        <family val="2"/>
        <scheme val="major"/>
      </rPr>
      <t xml:space="preserve"> 
</t>
    </r>
    <r>
      <rPr>
        <sz val="9"/>
        <color rgb="FF000000"/>
        <rFont val="Calibri Light"/>
        <family val="2"/>
        <scheme val="major"/>
      </rPr>
      <t>Respecto a</t>
    </r>
    <r>
      <rPr>
        <b/>
        <sz val="9"/>
        <color rgb="FF000000"/>
        <rFont val="Calibri Light"/>
        <family val="2"/>
        <scheme val="major"/>
      </rPr>
      <t xml:space="preserve"> nieves,</t>
    </r>
    <r>
      <rPr>
        <sz val="9"/>
        <color rgb="FF000000"/>
        <rFont val="Calibri Light"/>
        <family val="2"/>
        <scheme val="major"/>
      </rPr>
      <t xml:space="preserve"> a la fecha el proceso se encuentra en estructuración (90% de avance). La ejecución depende de los resultados finales que arroje la fase de estructuración, mientras que la implementación depende de la estructuración y ejecución. 
</t>
    </r>
    <r>
      <rPr>
        <b/>
        <sz val="9"/>
        <color rgb="FF000000"/>
        <rFont val="Calibri Light"/>
        <family val="2"/>
        <scheme val="major"/>
      </rPr>
      <t xml:space="preserve">
</t>
    </r>
    <r>
      <rPr>
        <sz val="9"/>
        <color rgb="FF000000"/>
        <rFont val="Calibri Light"/>
        <family val="2"/>
        <scheme val="major"/>
      </rPr>
      <t xml:space="preserve">En el barrio </t>
    </r>
    <r>
      <rPr>
        <b/>
        <sz val="9"/>
        <color rgb="FF000000"/>
        <rFont val="Calibri Light"/>
        <family val="2"/>
        <scheme val="major"/>
      </rPr>
      <t>Trujillos</t>
    </r>
    <r>
      <rPr>
        <sz val="9"/>
        <color rgb="FF000000"/>
        <rFont val="Calibri Light"/>
        <family val="2"/>
        <scheme val="major"/>
      </rPr>
      <t xml:space="preserve">, el proyecto está en pausa mientras el municipio gestiona con el distrito de Barranquilla el traslado del predio, requisito previo para iniciar el proceso.
El proyecto en el barrio </t>
    </r>
    <r>
      <rPr>
        <b/>
        <sz val="9"/>
        <color rgb="FF000000"/>
        <rFont val="Calibri Light"/>
        <family val="2"/>
        <scheme val="major"/>
      </rPr>
      <t xml:space="preserve">Montes </t>
    </r>
    <r>
      <rPr>
        <sz val="9"/>
        <color rgb="FF000000"/>
        <rFont val="Calibri Light"/>
        <family val="2"/>
        <scheme val="major"/>
      </rPr>
      <t xml:space="preserve">se encuentra en revisión debido a la presencia de una ceiba de 1.2m en el predio propuesto y la falta de alternativas viables.
Nota: Es necesario realizar una revisión con las entidades territoriales en el transcurso del mes de marzo de 2025 para determinar la viabilidad de las canchas de los barrios Trujillos y Montes.
</t>
    </r>
    <r>
      <rPr>
        <b/>
        <sz val="9"/>
        <color rgb="FF000000"/>
        <rFont val="Calibri Light"/>
        <family val="2"/>
        <scheme val="major"/>
      </rPr>
      <t xml:space="preserve">
</t>
    </r>
    <r>
      <rPr>
        <b/>
        <sz val="9"/>
        <color rgb="FFFF0000"/>
        <rFont val="Calibri Light"/>
        <family val="2"/>
        <scheme val="major"/>
      </rPr>
      <t xml:space="preserve">
Avances segunda quincena de enero:
</t>
    </r>
    <r>
      <rPr>
        <b/>
        <sz val="9"/>
        <color rgb="FF000000"/>
        <rFont val="Calibri Light"/>
        <family val="2"/>
        <scheme val="major"/>
      </rPr>
      <t xml:space="preserve">FENOGE:
</t>
    </r>
    <r>
      <rPr>
        <sz val="9"/>
        <color rgb="FF000000"/>
        <rFont val="Calibri Light"/>
        <family val="2"/>
        <scheme val="major"/>
      </rPr>
      <t xml:space="preserve">Desde Fenoge, se continúa a la espera de la presentación de la Actividad de Fomento, Promoción, Estimulo o Incentivo - AFPEI por parte de IPSE para la implementación de la SSFV del polideportivo Las Nieves, o en su defecto que IPSE informe si este proyecto en las Nieves no se implementará por parte de Fenoge.
Se mantiene la información reportada en la quincena anterior.
</t>
    </r>
    <r>
      <rPr>
        <b/>
        <sz val="9"/>
        <color rgb="FFFF0000"/>
        <rFont val="Calibri Light"/>
        <family val="2"/>
        <scheme val="major"/>
      </rPr>
      <t xml:space="preserve">
</t>
    </r>
    <r>
      <rPr>
        <b/>
        <sz val="9"/>
        <color rgb="FF000000"/>
        <rFont val="Calibri Light"/>
        <family val="2"/>
        <scheme val="major"/>
      </rPr>
      <t xml:space="preserve">IPSE:
</t>
    </r>
    <r>
      <rPr>
        <sz val="9"/>
        <color rgb="FF000000"/>
        <rFont val="Calibri Light"/>
        <family val="2"/>
        <scheme val="major"/>
      </rPr>
      <t xml:space="preserve">IPSE informa que durante la segunda quincena de enero del 2025, no se tienen avances en los proyectos, teniendo en cuenta que en el momento se encuentran en proceso de contratación, y, ajustando el presupuesto de inversión.
</t>
    </r>
    <r>
      <rPr>
        <b/>
        <sz val="9"/>
        <color rgb="FFFF0000"/>
        <rFont val="Calibri Light"/>
        <family val="2"/>
        <scheme val="major"/>
      </rPr>
      <t xml:space="preserve">Avances primera quincena enero:
</t>
    </r>
    <r>
      <rPr>
        <b/>
        <sz val="9"/>
        <color rgb="FF000000"/>
        <rFont val="Calibri Light"/>
        <family val="2"/>
        <scheme val="major"/>
      </rPr>
      <t xml:space="preserve">
Reporte IPSE: 
</t>
    </r>
    <r>
      <rPr>
        <sz val="9"/>
        <color rgb="FF000000"/>
        <rFont val="Calibri Light"/>
        <family val="2"/>
        <scheme val="major"/>
      </rPr>
      <t xml:space="preserve">IPSE informa que durante la primera quincena de enero del 2025, no se tienen avances en los proyectos, teniendo en cuenta que en el momento se encuentran en proceso de contratación, y, ajustando el presupuesto de inversión.
</t>
    </r>
    <r>
      <rPr>
        <b/>
        <sz val="9"/>
        <color rgb="FF000000"/>
        <rFont val="Calibri Light"/>
        <family val="2"/>
        <scheme val="major"/>
      </rPr>
      <t xml:space="preserve">Reporte FENOGE:
</t>
    </r>
    <r>
      <rPr>
        <sz val="9"/>
        <color rgb="FF000000"/>
        <rFont val="Calibri Light"/>
        <family val="2"/>
        <scheme val="major"/>
      </rPr>
      <t>Se continúa a la espera de la presentación de la Actividad de Fomento, Promoción, Estimulo o Incentivo - AFPEI por parte de IPSE para la implementación de la SSFV del polideportivo Las Nieves, o en su defecto que IPSE informe si este proyecto en las Nieves no se implementará por parte de Fenoge.</t>
    </r>
  </si>
  <si>
    <r>
      <rPr>
        <sz val="9"/>
        <color theme="1"/>
        <rFont val="Calibri Light"/>
        <family val="2"/>
        <scheme val="major"/>
      </rPr>
      <t xml:space="preserve">Desglose porcentaje de avance: 
Barrios La Playa y Malvinas: 58% (Global)
Barrio Nieves: 30% (Global)
</t>
    </r>
    <r>
      <rPr>
        <b/>
        <sz val="9"/>
        <color rgb="FFFF0000"/>
        <rFont val="Calibri Light"/>
        <family val="2"/>
        <scheme val="major"/>
      </rPr>
      <t xml:space="preserve">
Nota:</t>
    </r>
    <r>
      <rPr>
        <sz val="9"/>
        <color rgb="FF000000"/>
        <rFont val="Calibri Light"/>
        <family val="2"/>
        <scheme val="major"/>
      </rPr>
      <t xml:space="preserve"> Es necesario realizar una revisión con las entidades territoriales en el transcurso del mes de marzo de 2025 para determinar la viabilidad de las canchas de los barrios Trujillos y Montes.
Se ajustó el porcentaje global de los barrios la playa y malvinas dado que de acuerdo con la revisión de las tres fases (Estructuración:100%, ejecución:73% e implementación: 0%), el promedio es 58%</t>
    </r>
  </si>
  <si>
    <t xml:space="preserve">Acciones por la paz y la vida </t>
  </si>
  <si>
    <t>Distrito Minero - Triángulo de Telembí</t>
  </si>
  <si>
    <t>Conformación de distrito minero en Nariño ambientalmente sostenible - Triángulo de Telembí</t>
  </si>
  <si>
    <t>Nariño</t>
  </si>
  <si>
    <t>Barbacoas
Magüí 
Roberto Payán</t>
  </si>
  <si>
    <t>Mineros y mineras</t>
  </si>
  <si>
    <t xml:space="preserve">En ejecución </t>
  </si>
  <si>
    <t xml:space="preserve">El presupuesto presentado es el total  hasta la fecha y el mismo para todos los distritos </t>
  </si>
  <si>
    <t>335-1</t>
  </si>
  <si>
    <t>Distrito Minero - Piedemonte y la Cordillera nariñense ABADES</t>
  </si>
  <si>
    <t>Conformación de distrito minero en Nariño ambientalmente sostenible 
- Piedemonte y la Cordillera nariñense ABADES</t>
  </si>
  <si>
    <t>Santa Cruz, Samaniego, La Llanada, Mallama y Los Andes Sotomayor en Nariño</t>
  </si>
  <si>
    <t>335-2</t>
  </si>
  <si>
    <t>Distrito Minero - Noroccidente Nariñense</t>
  </si>
  <si>
    <t>Conformación de distrito minero en Nariño ambientalmente sostenible
 Noroccidente Nariñense</t>
  </si>
  <si>
    <t xml:space="preserve">Distrito Noroccidente Nariñense </t>
  </si>
  <si>
    <t>Iscuandé y El Charco</t>
  </si>
  <si>
    <r>
      <rPr>
        <b/>
        <sz val="9"/>
        <color rgb="FFFF0000"/>
        <rFont val="Calibri Light"/>
        <family val="2"/>
        <scheme val="major"/>
      </rPr>
      <t xml:space="preserve">Avances segunda quincena marzo:
</t>
    </r>
    <r>
      <rPr>
        <sz val="9"/>
        <color rgb="FF000000"/>
        <rFont val="Calibri Light"/>
        <family val="2"/>
        <scheme val="major"/>
      </rPr>
      <t xml:space="preserve">En coherencia con el proceso de elaboración del documento diagnóstico del Distrito, se llevó a cabo una revisión detallada por parte de los equipos de la Dirección, quienes realizaron ajustes y propuestas sustantivas al documento. Estos ajustes y propuestas fueron debidamente allegados a la Unidad de Planeación Minera (UPME), con el objetivo de enriquecer el contenido y garantizar la precisión y pertinencia de la información. Este proceso es un paso crucial para la próxima publicación del documento diagnóstico, el cual servirá como base para futuras acciones y decisiones en el ámbito minero del distrito.
</t>
    </r>
    <r>
      <rPr>
        <b/>
        <sz val="9"/>
        <color rgb="FFFF0000"/>
        <rFont val="Calibri Light"/>
        <family val="2"/>
        <scheme val="major"/>
      </rPr>
      <t xml:space="preserve">
Avances segunda quincena de Febrero y primera quincena de marzo: 
</t>
    </r>
    <r>
      <rPr>
        <sz val="9"/>
        <color rgb="FF000000"/>
        <rFont val="Calibri Light"/>
        <family val="2"/>
        <scheme val="major"/>
      </rPr>
      <t xml:space="preserve">Se elaboró un diagnóstico, en articulación con la UPME, para el Distrito Minero Especial del Noroccidente Nariñense, orientado a diversificar la producción en la región
</t>
    </r>
    <r>
      <rPr>
        <b/>
        <sz val="9"/>
        <color rgb="FFFF0000"/>
        <rFont val="Calibri Light"/>
        <family val="2"/>
        <scheme val="major"/>
      </rPr>
      <t xml:space="preserve">
Avances primera quince de febrero:
</t>
    </r>
    <r>
      <rPr>
        <sz val="9"/>
        <color rgb="FF000000"/>
        <rFont val="Calibri Light"/>
        <family val="2"/>
        <scheme val="major"/>
      </rPr>
      <t xml:space="preserve">
Avances transversales primera quincena de febrero
Durante la primera quincena de febrero la Dirección de Formalización Minera, continuo adelantando las gestiones pertinentes desde los diferentes enfoques administrativos, de planeación y gestión para conformar sus equipos de trabajo para los abordajes territoriales y ejecución de acciones de cumplimiento con el compromiso regional, al mismo tiempo se desarrollaron las actividades descritas a continuación en coherencia con los proyectos de inversión de formalización minera, fomento, seguridad y reconversión.
Desarrollo de las Mesas de Trabajo en articulación con la ANM y Consejos comunitarios de los Distritos Mineros del departamento de Nariño ubicados en Zonas Mineras Delimitadas, para socializar el proceso y los requisitos mínimos que deben cumplir para la presentación de Propuestas de Contratos de Concesión Especial para Comunidades Negras, que permita avanzar en los procesos de Formalización Minera. 
Mesa de trabajo entre el MME y el CINEP para generar iniciativas de participación e incidencia en la toma de decisiones de las mujeres en el marco del Distrito Agromimero y Pesquero del Bajo Cauca.
En el marco del Convenio Interadministrativo 1027-2024, durante el período comprendido entre el 1 y el 15 de febrero de 2025, se realizaron jornadas de formación en distintos municipios, con un promedio de asistencia de 40 personas por jornada. Los cursos se llevaron a cabo en los siguientes municipios:
•	Socha: Jornada de capacitación sobre entornos virtuales.
•	Lenguazaque: Dos jornadas: una de capacitación en seguridad minera y otra en entornos de realidad virtual.
•	Sutatausa: Dos jornadas: una sobre entornos de realidad virtual y otra sobre seguridad minera.
•	Samacá: Una jornada con aproximadamente 50 asistentes, en la cual se impartió capacitación en seguridad minera con el uso de entornos de realidad virtual. Durante esta actividad, se simularon condiciones de trabajo en minería a cielo abierto y subterránea.
El 14 de febrero de 2025, en el municipio de Samacá, se llevó a cabo una jornada de asesoría técnica y jurídica dirigida a titulares mineros, con la asistencia de cinco beneficiarios. La atención estuvo a cargo de un equipo multidisciplinario conformado por:
•	Un especialista en minería.
•	Un experto en planeamiento minero.
•	Un profesional en temas ambientales y sociales.
Esta jornada permitió brindar asesoría en aspectos técnicos, legales y ambientales, respondiendo a las necesidades y consultas de los titulares mineros.
Así mismo, se realizó sensibilización en aspectos técnicos y legales para la minería en lo que respecta a la formalización minera en el departamento de la Guajira, con mineros del municipio de Fonseca beneficiando a 14 asistentes.
Gestión del espacio de reunión con Autoridades Afro del Chocó, con el fin de analizar posibles rutas para la formalización de consejos comunitarios en zonas mineras étnicas, con la participación de 16 personas.
Desarrollo de acompañamiento y orientación a mineros del consejo comunitario renacer negro para un posible proceso de formalización, beneficiando a 12 mineros.
Articulación con la Agencia Nacional de Minería con el fin de establecer rutas de formalización de acuerdo con el Decreto 1396 de 2023, con los consejos comentarios del departamento de Nariño, Cauca y Choco para beneficiar a 11 mineros.
Solicitud de información a la Agencia Nacional de Minería sobre el estado actual de los títulos mineros de acuerdo con su escala, con fines de identificar rutas de formalización minera, en caso tal sean viables.
Solicitud de articulación con titulares mineros que se encuentran en jurisdicción del Distrito de Piedemonte y cordillera nariñense Abades, para un primer acercamiento para fines de una posible mediación.
Se avanza en el proceso de estructuración de los sondeos de mercado para los consultorios técnico-jurídicos con los departamentos de Chocó, Cauca, Valle del Cauca, Antioquia, Norte de Santander, Santander, Cundinamarca y Boyacá.
Avance de gestión en la estructuración del alcance para adelantar un proyecto de medición de huella de carbono.
Para la primera quincena de febrero, desde el grupo de Fomento se han adelantado los acompañamientos y la validación de los productos de los contratos que se ejecutan con financiación de cooperación suiza, por medio de su Iniciativa Suiza Oro Responsable, con más precisión a los relacionados con iniciativas de encadenamientos productivos focalizado en mujeres mineras y en distritos de Cauca y Nariño, así como también en los relacionados con iniciativas de Bancarización y Asociatividad, para distritos mineros de Chocó, Cauca y Nariño, se coordina con las consultoras los cronogramas de actividades para acompañar desde el grupo de fomento a esa acciones en territorio. 
Desarrollo de reunión con la socialización de modelo operativo y metas del programa de reconversión con el Programa Mundial de Alimentos a fin de establecer invitación a cotizar o intenciones de cooperación.
Socialización de modelo operativo y metas del programa de reconversión con la FAO (Organización de las Naciones Unidas para la Agricultura y la Alimentación) a fin de establecer invitación a cotizar o intenciones de cooperación.
</t>
    </r>
    <r>
      <rPr>
        <b/>
        <sz val="9"/>
        <color rgb="FFFF0000"/>
        <rFont val="Calibri Light"/>
        <family val="2"/>
        <scheme val="major"/>
      </rPr>
      <t xml:space="preserve">
Avances segunda quincena de enero:
</t>
    </r>
    <r>
      <rPr>
        <sz val="9"/>
        <color rgb="FF000000"/>
        <rFont val="Calibri Light"/>
        <family val="2"/>
        <scheme val="major"/>
      </rPr>
      <t xml:space="preserve">
De acuerdo con el reporte quincenal de los compromisos establecidos para la Consejería de las Regiones, se informa que, en el contexto de los Distritos Mineros para la Vida y la Paz, la Dirección de Formalización Minera, durante el periodo comprendido entre el 16 y el 30 de enero de 2025, continuó con el proceso de planificación y coordinación institucional para el despliegue de acciones correspondientes a la presente vigencia. Este proceso incluye la contratación de equipos de trabajo, la articulación con la UPME y la definición de lineamientos por parte del Viceministerio.
Por otro lado, tal como se informó en la primera quincena de enero, se avanzó en la publicación de los actos resolutivos los cuales actualmente se encuentran en proceso de revisión y análisis de los comentarios recibidos</t>
    </r>
    <r>
      <rPr>
        <b/>
        <sz val="9"/>
        <color rgb="FFFF0000"/>
        <rFont val="Calibri Light"/>
        <family val="2"/>
        <scheme val="major"/>
      </rPr>
      <t xml:space="preserve">.
Avances primera quincena de enero:
</t>
    </r>
    <r>
      <rPr>
        <sz val="9"/>
        <color rgb="FF000000"/>
        <rFont val="Calibri Light"/>
        <family val="2"/>
        <scheme val="major"/>
      </rPr>
      <t xml:space="preserve">Actualmente, los compromisos relacionados con la delimitación de distritos se encuentran en las fases de planeación para el año 2025. En este proceso, se están revisando las actividades y estrategias conforme a las necesidades demográficas y sociales del territorio.
La fase de planeación incluye la conformación de equipos y estructuración de Planes de trabajo. Se prevé que el proceso en territorio continúe en las próximas semanas.Este trabajo es esencial para la implementación de acciones durante esta nueva vigencia.
Finalmente, durante la primera quincena de enero, se avanzó en la publicación de los actos resolutivos de los siguientes Distritos Mineros:
1.	Delimitar el Distrito Minero Especial para la Diversificación Productiva del Norte del Cauca 
2.	Delimitar el Distrito Minero Especial para la Diversificación Productiva del Valle del Cauca
3.	Delimitar el Distrito Minero Especial para la Diversificación Productiva del Triángulo de Telembí
4.	Delimita el Distrito Minero Especial para la Diversificación Productiva del departamento del Cesar
5.	Delimitar el Distrito Minero Especial para la Diversificación Productiva de San Juan – Chocó
6.	Delimitar el Distrito Minero Especial para la Diversificación Productiva del Piedemonte y la Cordillera Nariñense, Abades
</t>
    </r>
  </si>
  <si>
    <t>Cocana 2</t>
  </si>
  <si>
    <t>Segunda fase de interconexión eléctrica (cocana 2)</t>
  </si>
  <si>
    <t>Nariño y Cauca</t>
  </si>
  <si>
    <t xml:space="preserve">El charco </t>
  </si>
  <si>
    <r>
      <rPr>
        <b/>
        <sz val="9"/>
        <color rgb="FFFF0000"/>
        <rFont val="Calibri Light"/>
        <family val="2"/>
        <scheme val="major"/>
      </rPr>
      <t xml:space="preserve">Avances segunda quincena de marzo: 
</t>
    </r>
    <r>
      <rPr>
        <sz val="9"/>
        <color rgb="FF000000"/>
        <rFont val="Calibri Light"/>
        <family val="2"/>
        <scheme val="major"/>
      </rPr>
      <t xml:space="preserve">Se realizó mesa técnica UPME - MME- DISPAC para aclarar dudas de UPME y se procede a ajustar el proyecto.
</t>
    </r>
    <r>
      <rPr>
        <b/>
        <sz val="9"/>
        <color rgb="FFFF0000"/>
        <rFont val="Calibri Light"/>
        <family val="2"/>
        <scheme val="major"/>
      </rPr>
      <t xml:space="preserve">
Avances segunda quincena de Febrero y primera quincena de marzo:
</t>
    </r>
    <r>
      <rPr>
        <sz val="9"/>
        <color rgb="FF000000"/>
        <rFont val="Calibri Light"/>
        <family val="2"/>
        <scheme val="major"/>
      </rPr>
      <t xml:space="preserve">El DNP levantó la medida de suspensión de pagos al proyecto. El 13 de febrero, DISPAC presentó a la Secretaría Técnica OCAD PAZ una solicitud de ajustes al proyecto, incrementando su valor en $93.374.527.557, para un total de $427.682.466.392. El cierre del proyecto se proyecta para finales de 2027.
La Secretaría Técnica de OCAD PAZ revisó y aprobó continuar con el proceso, remitiendo la documentación al comité Técnico del OCAD PAZ. El 3 de marzo de 2025, el MME y UMPE recibieron la documentación para su revisión.
</t>
    </r>
    <r>
      <rPr>
        <b/>
        <sz val="9"/>
        <color rgb="FFFF0000"/>
        <rFont val="Calibri Light"/>
        <family val="2"/>
        <scheme val="major"/>
      </rPr>
      <t xml:space="preserve">
Avances segunda quincena de enero:
</t>
    </r>
    <r>
      <rPr>
        <sz val="9"/>
        <color rgb="FF000000"/>
        <rFont val="Calibri Light"/>
        <family val="2"/>
        <scheme val="major"/>
      </rPr>
      <t xml:space="preserve">En la segunda quincena de enero no ha habido avances significativos en el desarrollo del compromiso. Por tanto, se mantiene el último reporte presentado.
</t>
    </r>
    <r>
      <rPr>
        <b/>
        <sz val="9"/>
        <color rgb="FFFF0000"/>
        <rFont val="Calibri Light"/>
        <family val="2"/>
        <scheme val="major"/>
      </rPr>
      <t xml:space="preserve">
Avances primera quincena de enero: 
</t>
    </r>
    <r>
      <rPr>
        <sz val="9"/>
        <color rgb="FF000000"/>
        <rFont val="Calibri Light"/>
        <family val="2"/>
        <scheme val="major"/>
      </rPr>
      <t xml:space="preserve">Continúa la medida de suspensión de pagos por parte del DNP
Dispac envió a DNP el otrosí del contrato firmado por las partes.
Dispac envio alcomité Técnico del OCAD PAZ </t>
    </r>
  </si>
  <si>
    <t>El valor del presupuesto es estimado; los fondos que se implementarán para el cumplimiento del proyecto aun no estan definidos.</t>
  </si>
  <si>
    <t xml:space="preserve">Electromovilidad </t>
  </si>
  <si>
    <t>El charco</t>
  </si>
  <si>
    <t>Beneficiarios de energización: 4000
Movilidad: 16000</t>
  </si>
  <si>
    <t xml:space="preserve">1. Estructuración
2. Contratación
3. Implementación </t>
  </si>
  <si>
    <t>1.Estructuración: 100%
2.Contratación: 0%
3. Implementación: 0%</t>
  </si>
  <si>
    <t>Nota: Desde el área técnica de esta entidad se sugiere ajustar el nombre de: 
GENERACIÓN ELÉCTRICA LIMPIA PARA EL PACÍFICO.
Por:
 Plan Integral de Movilidad eléctrica para el Pacífico en el marco de comunidades energéticas para la movilidad
NOTA: Movilidad: 16000 (Beneficiarios de energización: 4000)</t>
  </si>
  <si>
    <t>Proyecto de electrificación rural</t>
  </si>
  <si>
    <t>Cauca</t>
  </si>
  <si>
    <t>Guapi</t>
  </si>
  <si>
    <t xml:space="preserve">El valor del presupuesto es estimado; los fondos que se implementarán para el cumplimiento del proyecto aun no estan definidos. </t>
  </si>
  <si>
    <t>Hidroeléctrica del Cañón del Micay</t>
  </si>
  <si>
    <t>Hidroeléctrica del Cañón del Micay
La intención es desarrollar un proyecto hidroeléctrico en ese territorio aprovechando la alta pluviosidad. Se busca seguridad energética y favorecer la interconexión.</t>
  </si>
  <si>
    <t>25/01/2024</t>
  </si>
  <si>
    <t xml:space="preserve">López de Micay </t>
  </si>
  <si>
    <t>Usuario del Departamento del Cauca</t>
  </si>
  <si>
    <t>Pendiente</t>
  </si>
  <si>
    <t>El compromiso cuenta con siete fases: 
FASE 1.Formulación de la estrategia
FASE 2. Diagnóstico y estructuración de alternativas para el desarrollo de la hidroeléctrica de López de Micay 
FASE 3.Identificación y/o habilitación de la figura jurídica participativa
FASE 4.Creación de una Promotora de Energía del Dpto del Cauca 
FASE 5.Elaboración de una alianza Público-Privada -Popular 
FASE 6.Estructuración del proyecto
FASE 7.Ejecución del Proyecto</t>
  </si>
  <si>
    <t>A continuación, se presenta el estado de avance de cada fase:  
FASE 1: 100%
FASE 2: 100%
FASE 3: 90%
FASE 4: 87%
FASE 5: 77%
FASE 6: 0%
FASE 7: 0%</t>
  </si>
  <si>
    <t>No hay observaciones</t>
  </si>
  <si>
    <t>Cumbre por la vida con mandatarios del departamento de Chocó</t>
  </si>
  <si>
    <t>131 comunidades energéticas en Chocó</t>
  </si>
  <si>
    <t>Implementación de 131 comunidades energéticas postuladas en la convocatoria de ZNI</t>
  </si>
  <si>
    <t>Chocó</t>
  </si>
  <si>
    <t>Acandí
Bajo Baudó
Bojayá
Carmen Del Darién
Condoto
El Litoral Del San Juan
Istmina
Medio Baudó
Medio San Juan
Quibdó
Unguía</t>
  </si>
  <si>
    <t>Comunidades indígenas, NARP y Consejos Comunitarios</t>
  </si>
  <si>
    <r>
      <rPr>
        <b/>
        <sz val="9"/>
        <color rgb="FFFF0000"/>
        <rFont val="Calibri Light"/>
        <family val="2"/>
        <scheme val="major"/>
      </rPr>
      <t xml:space="preserve">Avance segunda quincena de marzo:
</t>
    </r>
    <r>
      <rPr>
        <sz val="9"/>
        <color rgb="FF000000"/>
        <rFont val="Calibri Light"/>
        <family val="2"/>
        <scheme val="major"/>
      </rPr>
      <t xml:space="preserve">Se mantiene el último reporte
</t>
    </r>
    <r>
      <rPr>
        <b/>
        <sz val="9"/>
        <color rgb="FFFF0000"/>
        <rFont val="Calibri Light"/>
        <family val="2"/>
        <scheme val="major"/>
      </rPr>
      <t xml:space="preserve">
Avance segunda quincena de febrero y primera quincena de marzo:
</t>
    </r>
    <r>
      <rPr>
        <sz val="9"/>
        <color rgb="FF000000"/>
        <rFont val="Calibri Light"/>
        <family val="2"/>
        <scheme val="major"/>
      </rPr>
      <t xml:space="preserve">Se registran 25 comunidades implementadas en Chocó a través de recursos del IPSE y FENOGE, principalmente. Estas impactan a 2118 beneficiarios y 118 usuarios.   
</t>
    </r>
    <r>
      <rPr>
        <b/>
        <sz val="9"/>
        <color rgb="FFFF0000"/>
        <rFont val="Calibri Light"/>
        <family val="2"/>
        <scheme val="major"/>
      </rPr>
      <t xml:space="preserve">
Avances segunda quincena de enero:
</t>
    </r>
    <r>
      <rPr>
        <sz val="9"/>
        <color rgb="FF000000"/>
        <rFont val="Calibri Light"/>
        <family val="2"/>
        <scheme val="major"/>
      </rPr>
      <t xml:space="preserve">
Se reporta que a la fecha nos encontramos en proceso de contratación de los equipos de relacionamiento social y técnico en territorio, así como del equipo estructurador de soluciones energéticas, razón por la cual para la segunda quincena del mes de enero de 2025 no se reporta avances en Comunidades Energéticas del Departamento de Chocó.
</t>
    </r>
    <r>
      <rPr>
        <b/>
        <sz val="9"/>
        <color rgb="FFFF0000"/>
        <rFont val="Calibri Light"/>
        <family val="2"/>
        <scheme val="major"/>
      </rPr>
      <t xml:space="preserve">
Avances primera quincena de enero:
</t>
    </r>
    <r>
      <rPr>
        <sz val="9"/>
        <color rgb="FF000000"/>
        <rFont val="Calibri Light"/>
        <family val="2"/>
        <scheme val="major"/>
      </rPr>
      <t xml:space="preserve">
Durante la primera quincena del mes de enero de 2025 no se reporta avance en visitas para la implementación ni acciones de estructuración técnica de Comunidades Energéticas, toda vez que estas actividades se desarrollan con equipos técnicos y profesionales contratados a través de la figura del contrato de prestación por servicios. A la fecha, la entidad se encuentra en proceso de contratación de los respectivos equipos de relacionamiento territorial y de estructuración. 
</t>
    </r>
  </si>
  <si>
    <t xml:space="preserve">Proyecto de Transición energética Justa destinado a la elaboración de documentos de planeación,  metodológicos y técnicos para la estructuración de proyectos de comunidades energéticas. </t>
  </si>
  <si>
    <t xml:space="preserve">Distritos mineros - Antioquia </t>
  </si>
  <si>
    <t>Organizar distritos mineros para la paz
NOTA:
De acuerdo con el PND, ART. 231, se sugiere ajustar el nombre de este compromiso inicialmente establecido como: 
Organizar distritos mineros para la paz
Por: 
Organizar distritos mineros para la vida y la paz
- Antioquia</t>
  </si>
  <si>
    <t>Antioquia</t>
  </si>
  <si>
    <t>Caucasia, Cáceres, Zaragoza, Tarazá, El Bagre y Nechí.</t>
  </si>
  <si>
    <t>540 - 1</t>
  </si>
  <si>
    <t>Distritos mineros - Chocó</t>
  </si>
  <si>
    <t>Organizar distritos mineros para la paz
NOTA:
De acuerdo con el PND, ART. 231, se sugiere ajustar el nombre de este compromiso inicialmente establecido como: 
Organizar distritos mineros para la paz
Por: 
Organizar distritos mineros para la vida y la paz
- Chocó</t>
  </si>
  <si>
    <t>Bagadó, Lloró, Atrato (Yuto), y Cértegui
Tadó, Río Iró, Condoto, Novita, Sipí, Istmina, Medio San Juan, Unión Panamericana y Cantón de San Pablo</t>
  </si>
  <si>
    <r>
      <rPr>
        <b/>
        <sz val="9"/>
        <color rgb="FFFF0000"/>
        <rFont val="Calibri Light"/>
        <family val="2"/>
        <scheme val="major"/>
      </rPr>
      <t xml:space="preserve">Avances segunda quincena de marzo:
</t>
    </r>
    <r>
      <rPr>
        <sz val="9"/>
        <color rgb="FF000000"/>
        <rFont val="Calibri Light"/>
        <family val="2"/>
        <scheme val="major"/>
      </rPr>
      <t xml:space="preserve">Durante la segunda quincena de marzo, se llevaron a cabo diversas acciones orientadas a la sensibilización, formalización minera y el fortalecimiento de la economía solidaria en los municipios del departamento del Chocó. A continuación, se detallan los principales avances:
1. Jornada de Sensibilización en Economía Solidaria: En el marco del convenio GGC-1207 de 2024, suscrito con la Universidad Nacional, se desarrolló una jornada de sensibilización en economía solidaria en los municipios de Cértegui y Unión Panamericana. En Cértegui, participaron 12 personas y 1 funcionario público, mientras que, en Unión Panamericana, se contó con la participación de 10 personas. Estas jornadas tuvieron como objetivo informar y capacitar a los asistentes sobre los principios de la economía solidaria y su aplicabilidad en el contexto de la minería, promoviendo la creación de modelos económicos sostenibles y colaborativos.
2. Divulgación del Proyecto de Resolución del Distrito San Juan: Se realizó la socialización del proyecto de resolución del Distrito San Juan en los municipios de Cértegui y Unión Panamericana, con el fin de socializar los avances y disposiciones relacionadas con la formalización minera. Esta actividad permitió informar a la comunidad minera sobre el estado de la normativa y las posibilidades de legalizar sus actividades dentro del distrito.
3. Gestión del Derecho de Petición para el Movimiento de Mujeres Lideresas: En respuesta al derecho de petición titulado "Solicitud de apoyo para el Movimiento de Mujeres Lideresas Construyendo Paz y Amor" en Chocó, se generó el compromiso de realizar un encuentro con mujeres mineras barequeras de Novia e Itsmina. Este encuentro, programado para el segundo trimestre de 2025, incluirá el desarrollo de una estrategia de género, un estudio socioeconómico y una socialización sobre normatividad minera. Este espacio será fundamental para fortalecer el papel de las mujeres en la minería, brindándoles herramientas para avanzar en la formalización y mejorar sus condiciones laborales y sociales.
4. Fortalecimiento de Esquemas Asociativos y Bancarización en Tadó: Se adelantaron acciones importantes en el municipio de Tadó para la creación de esquemas asociativos y la bancarización de mineros, en el marco del contrato de consultoría financiado por el gobierno suizo. Estas acciones buscan fomentar la colaboración entre los mineros y facilitar su acceso a servicios financieros formales, lo que contribuirá a la consolidación de una minería más sostenible y organizada.
5. Acompañamiento a Procesos de Formalización Minera: Durante este periodo, se brindó acompañamiento a 16 procesos de formalización minera en el departamento del Chocó, de los cuales 12 corresponden al distrito minero del San Juan y 4 al distrito minero del Atrato. Este acompañamiento ha sido clave para apoyar a los mineros en su transición hacia la formalización, orientándolos sobre los procedimientos legales y las normativas necesarias para realizar una minería responsable y legal.
</t>
    </r>
    <r>
      <rPr>
        <b/>
        <sz val="9"/>
        <color rgb="FFFF0000"/>
        <rFont val="Calibri Light"/>
        <family val="2"/>
        <scheme val="major"/>
      </rPr>
      <t xml:space="preserve">
Avances segunda quincena de Febrero y primera de marzo:
</t>
    </r>
    <r>
      <rPr>
        <sz val="9"/>
        <color rgb="FF000000"/>
        <rFont val="Calibri Light"/>
        <family val="2"/>
        <scheme val="major"/>
      </rPr>
      <t xml:space="preserve">Se publicó a comentarios de la ciudadanía la Resolución para delimitar el distrito de la subregión de San Juan. Se recibieron 34 comentarios sobre el proyecto del Distrito Minero para la Vida y la Paz de San Juan de Chocó, y se elaboró un diagnóstico con la UPME para el Distrito Minero de la subregión del Atrato, cuya delimitación está próxima a publicarse para comentarios ciudadanos. En los municipios de Certegui y Unión Panamericana, se apoyó a 26 mineros con talleres de planificación estratégica y fortalecimiento organizativo, y en Condoto, Nóvita, San Pablo y Unión Panamericana se asistió a 10 UPM, beneficiando a cerca de 140 mineros en su formalización; y se viene avanzando en el cumplimiento de los acuerdos alcanzados en el marco de la Mesa Minera de Chocó junto a otras entidades del sector.
</t>
    </r>
    <r>
      <rPr>
        <b/>
        <sz val="9"/>
        <color rgb="FFFF0000"/>
        <rFont val="Calibri Light"/>
        <family val="2"/>
        <scheme val="major"/>
      </rPr>
      <t xml:space="preserve">
Avances primera quincena de febrero:
</t>
    </r>
    <r>
      <rPr>
        <sz val="9"/>
        <color rgb="FF000000"/>
        <rFont val="Calibri Light"/>
        <family val="2"/>
        <scheme val="major"/>
      </rPr>
      <t xml:space="preserve">
Avances transversales primera quincena de febrero
Durante la primera quincena de febrero la Dirección de Formalización Minera, continuo adelantando las gestiones pertinentes desde los diferentes enfoques administrativos, de planeación y gestión para conformar sus equipos de trabajo para los abordajes territoriales y ejecución de acciones de cumplimiento con el compromiso regional, al mismo tiempo se desarrollaron las actividades descritas a continuación en coherencia con los proyectos de inversión de formalización minera, fomento, seguridad y reconversión.
Desarrollo de las Mesas de Trabajo en articulación con la ANM y Consejos comunitarios de los Distritos Mineros del departamento de Nariño ubicados en Zonas Mineras Delimitadas, para socializar el proceso y los requisitos mínimos que deben cumplir para la presentación de Propuestas de Contratos de Concesión Especial para Comunidades Negras, que permita avanzar en los procesos de Formalización Minera. 
Mesa de trabajo entre el MME y el CINEP para generar iniciativas de participación e incidencia en la toma de decisiones de las mujeres en el marco del Distrito Agromimero y Pesquero del Bajo Cauca.
En el marco del Convenio Interadministrativo 1027-2024, durante el período comprendido entre el 1 y el 15 de febrero de 2025, se realizaron jornadas de formación en distintos municipios, con un promedio de asistencia de 40 personas por jornada. Los cursos se llevaron a cabo en los siguientes municipios:
•	Socha: Jornada de capacitación sobre entornos virtuales.
•	Lenguazaque: Dos jornadas: una de capacitación en seguridad minera y otra en entornos de realidad virtual.
•	Sutatausa: Dos jornadas: una sobre entornos de realidad virtual y otra sobre seguridad minera.
•	Samacá: Una jornada con aproximadamente 50 asistentes, en la cual se impartió capacitación en seguridad minera con el uso de entornos de realidad virtual. Durante esta actividad, se simularon condiciones de trabajo en minería a cielo abierto y subterránea.
El 14 de febrero de 2025, en el municipio de Samacá, se llevó a cabo una jornada de asesoría técnica y jurídica dirigida a titulares mineros, con la asistencia de cinco beneficiarios. La atención estuvo a cargo de un equipo multidisciplinario conformado por:
•	Un especialista en minería.
•	Un experto en planeamiento minero.
•	Un profesional en temas ambientales y sociales.
Esta jornada permitió brindar asesoría en aspectos técnicos, legales y ambientales, respondiendo a las necesidades y consultas de los titulares mineros.
Así mismo, se realizó sensibilización en aspectos técnicos y legales para la minería en lo que respecta a la formalización minera en el departamento de la Guajira, con mineros del municipio de Fonseca beneficiando a 14 asistentes.
Gestión del espacio de reunión con Autoridades Afro del Chocó, con el fin de analizar posibles rutas para la formalización de consejos comunitarios en zonas mineras étnicas, con la participación de 16 personas.
Desarrollo de acompañamiento y orientación a mineros del consejo comunitario renacer negro para un posible proceso de formalización, beneficiando a 12 mineros.
Articulación con la Agencia Nacional de Minería con el fin de establecer rutas de formalización de acuerdo con el Decreto 1396 de 2023, con los consejos comentarios del departamento de Nariño, Cauca y Choco para beneficiar a 11 mineros.
Solicitud de información a la Agencia Nacional de Minería sobre el estado actual de los títulos mineros de acuerdo con su escala, con fines de identificar rutas de formalización minera, en caso tal sean viables.
Solicitud de articulación con titulares mineros que se encuentran en jurisdicción del Distrito de Piedemonte y cordillera nariñense Abades, para un primer acercamiento para fines de una posible mediación.
Se avanza en el proceso de estructuración de los sondeos de mercado para los consultorios técnico-jurídicos con los departamentos de Chocó, Cauca, Valle del Cauca, Antioquia, Norte de Santander, Santander, Cundinamarca y Boyacá.
Avance de gestión en la estructuración del alcance para adelantar un proyecto de medición de huella de carbono.
Para la primera quincena de febrero, desde el grupo de Fomento se han adelantado los acompañamientos y la validación de los productos de los contratos que se ejecutan con financiación de cooperación suiza, por medio de su Iniciativa Suiza Oro Responsable, con más precisión a los relacionados con iniciativas de encadenamientos productivos focalizado en mujeres mineras y en distritos de Cauca y Nariño, así como también en los relacionados con iniciativas de Bancarización y Asociatividad, para distritos mineros de Chocó, Cauca y Nariño, se coordina con las consultoras los cronogramas de actividades para acompañar desde el grupo de fomento a esa acciones en territorio. 
Desarrollo de reunión con la socialización de modelo operativo y metas del programa de reconversión con el Programa Mundial de Alimentos a fin de establecer invitación a cotizar o intenciones de cooperación.
Socialización de modelo operativo y metas del programa de reconversión con la FAO (Organización de las Naciones Unidas para la Agricultura y la Alimentación) a fin de establecer invitación a cotizar o intenciones de cooperación.
</t>
    </r>
    <r>
      <rPr>
        <b/>
        <sz val="9"/>
        <color rgb="FFFF0000"/>
        <rFont val="Calibri Light"/>
        <family val="2"/>
        <scheme val="major"/>
      </rPr>
      <t xml:space="preserve">
Avances segunda quincena de enero:
</t>
    </r>
    <r>
      <rPr>
        <sz val="9"/>
        <color rgb="FF000000"/>
        <rFont val="Calibri Light"/>
        <family val="2"/>
        <scheme val="major"/>
      </rPr>
      <t xml:space="preserve">
De acuerdo con el reporte quincenal de los compromisos establecidos para la Consejería de las Regiones, se informa que, en el contexto de los Distritos Mineros para la Vida y la Paz, la Dirección de Formalización Minera, durante el periodo comprendido entre el 16 y el 30 de enero de 2025, continuó con el proceso de planificación y coordinación institucional para el despliegue de acciones correspondientes a la presente vigencia. Este proceso incluye la contratación de equipos de trabajo, la articulación con la UPME y la definición de lineamientos por parte del Viceministerio.
Por otro lado, tal como se informó en la primera quincena de enero, se avanzó en la publicación de los actos resolutivos los cuales actualmente se encuentran en proceso de revisión y análisis de los comentarios recibidos.
</t>
    </r>
    <r>
      <rPr>
        <b/>
        <sz val="9"/>
        <color rgb="FFFF0000"/>
        <rFont val="Calibri Light"/>
        <family val="2"/>
        <scheme val="major"/>
      </rPr>
      <t xml:space="preserve">Avances primera quincena de enero:
</t>
    </r>
    <r>
      <rPr>
        <sz val="9"/>
        <color rgb="FF000000"/>
        <rFont val="Calibri Light"/>
        <family val="2"/>
        <scheme val="major"/>
      </rPr>
      <t xml:space="preserve">Actualmente, los compromisos relacionados con la delimitación de distritos se encuentran en las fases de planeación para el año 2025. En este proceso, se están revisando las actividades y estrategias conforme a las necesidades demográficas y sociales del territorio.
La fase de planeación incluye la conformación de equipos y estructuración de Planes de trabajo. Se prevé que el proceso en territorio continúe en las próximas semanas. Este trabajo es esencial para la implementación de acciones durante esta nueva vigencia.
Finalmente, durante la primera quincena de enero, se avanzó en la publicación de los actos resolutivos de los siguientes Distritos Mineros:
1.Delimitar el Distrito Minero Especial para la Diversificación Productiva del Norte del Cauca 
2.Delimitar el Distrito Minero Especial para la Diversificación Productiva del Valle del Cauca
3.Delimitar el Distrito Minero Especial para la Diversificación Productiva del Triángulo de Telembí
4.Delimita el Distrito Minero Especial para la Diversificación Productiva del departamento del Cesar
5.Delimitar el Distrito Minero Especial para la Diversificación Productiva de San Juan – Chocó
6.Delimitar el Distrito Minero Especial para la Diversificación Productiva del Piedemonte y la Cordillera Nariñense, Abades.
</t>
    </r>
  </si>
  <si>
    <t>541 - 2</t>
  </si>
  <si>
    <t>Distritos mineros - Cauca</t>
  </si>
  <si>
    <t>Organizar distritos mineros para la paz
NOTA:
De acuerdo con el PND, ART. 231, se sugiere ajustar el nombre de este compromiso inicialmente establecido como: 
Organizar distritos mineros para la paz
Por: 
Organizar distritos mineros para la vida y la paz
 - Cauca</t>
  </si>
  <si>
    <t>Guapi, Timbiquí y López de Micay
Suárez y Buenos Aires.</t>
  </si>
  <si>
    <r>
      <rPr>
        <b/>
        <sz val="9"/>
        <color rgb="FFFF0000"/>
        <rFont val="Calibri Light"/>
        <family val="2"/>
        <scheme val="major"/>
      </rPr>
      <t xml:space="preserve">Avance segunda quincena de marzo:
</t>
    </r>
    <r>
      <rPr>
        <sz val="9"/>
        <color rgb="FF000000"/>
        <rFont val="Calibri Light"/>
        <family val="2"/>
        <scheme val="major"/>
      </rPr>
      <t xml:space="preserve">En el marco de las acciones de formalización, se desarrollaron importantes actividades durante la segunda quincena de marzo, que involucraron a los mineros de varias regiones y fortalecieron los procesos de transición hacia actividades productivas sostenibles en el territorio. A continuación, se detallan los avances:
1. Talleres de Identificación de Alternativas Productivas de Reconversión: Se llevó a cabo el taller "Identificación de Alternativas Productivas de Reconversión Productiva" en los municipios de Guapi, Timbiquí, Suárez y Buenos Aires, con la participación de 234 mineros en total. En Guapi, participaron 53 mineros; en Timbiquí, 56 mineros; en Suárez, 35 mineros; y en Buenos Aires, 90 mineros. Durante estos talleres, los participantes identificaron diversas alternativas de reconversión productiva, tales como proyectos agrícolas, pecuarios y ecoturismo, con el objetivo de diversificar las fuentes de ingresos y fomentar actividades económicas más sostenibles que complementen la minería.
2. Ejercicios de Trabajo con Grupos Focales en Guapi: Se realizaron ejercicios de trabajo con grupos focales en Guapi, dirigidos a mujeres mineras de la zona, en el marco de los encadenamientos productivos. Este espacio incluyó la participación de mineras de los consejos comunitarios locales, quienes trabajaron de manera conjunta para construir una ruta de inclusión de su actividad extractiva en esta cadena productiva. Este ejercicio fue parte de la Iniciativa Suiza Oro Responsable, que busca impulsar la formalización minera y la inclusión de las mujeres en los procesos productivos de manera sostenible.
3. Mesa de Trabajo Interinstitucional con la Minga de Movilización Social: Se realizó una mesa de trabajo interinstitucional para atender las peticiones de la “Minga de Movilización Social Afro e Indígena por la Defensa de la Vida, el Territorio y la Paz”, con el fin de acompañar a los representantes de los consejos comunitarios que participaron en la mesa. En coordinación con la alcaldía de López de Micay, se trabaja en la construcción de una Ruta de Formalización Minera para los territorios de las comunidades afro e indígenas, buscando avanzar hacia la legalización y la regulación de las actividades mineras en estas áreas, siempre respetando los derechos territoriales y ambientales.
</t>
    </r>
    <r>
      <rPr>
        <b/>
        <sz val="9"/>
        <color rgb="FFFF0000"/>
        <rFont val="Calibri Light"/>
        <family val="2"/>
        <scheme val="major"/>
      </rPr>
      <t xml:space="preserve">
Avances segunda quincena de Febrero y primera de marzo:
</t>
    </r>
    <r>
      <rPr>
        <sz val="9"/>
        <color rgb="FF000000"/>
        <rFont val="Calibri Light"/>
        <family val="2"/>
        <scheme val="major"/>
      </rPr>
      <t xml:space="preserve">Se publicó a comentarios de la ciudadanía la Resolución para delimitar el distrito del Norte del Cauca. Se recibieron 39 comentarios sobre el proyecto del Distrito Minero para la Vida y la Paz de Norte del Cauca. En los municipios de Suárez y Buenos Aires, se brindó fortalecimiento asociativo con enfoque en economía solidaria y planificación estratégica a 26 mineros.
</t>
    </r>
    <r>
      <rPr>
        <b/>
        <sz val="9"/>
        <color rgb="FFFF0000"/>
        <rFont val="Calibri Light"/>
        <family val="2"/>
        <scheme val="major"/>
      </rPr>
      <t xml:space="preserve">
Avance primera quincena de febrero:
</t>
    </r>
    <r>
      <rPr>
        <sz val="9"/>
        <color rgb="FF000000"/>
        <rFont val="Calibri Light"/>
        <family val="2"/>
        <scheme val="major"/>
      </rPr>
      <t xml:space="preserve">
Avances transversales primera quincena de febrero
Durante la primera quincena de febrero la Dirección de Formalización Minera, continuo adelantando las gestiones pertinentes desde los diferentes enfoques administrativos, de planeación y gestión para conformar sus equipos de trabajo para los abordajes territoriales y ejecución de acciones de cumplimiento con el compromiso regional, al mismo tiempo se desarrollaron las actividades descritas a continuación en coherencia con los proyectos de inversión de formalización minera, fomento, seguridad y reconversión.
Desarrollo de las Mesas de Trabajo en articulación con la ANM y Consejos comunitarios de los Distritos Mineros del departamento de Nariño ubicados en Zonas Mineras Delimitadas, para socializar el proceso y los requisitos mínimos que deben cumplir para la presentación de Propuestas de Contratos de Concesión Especial para Comunidades Negras, que permita avanzar en los procesos de Formalización Minera. 
Mesa de trabajo entre el MME y el CINEP para generar iniciativas de participación e incidencia en la toma de decisiones de las mujeres en el marco del Distrito Agromimero y Pesquero del Bajo Cauca.
En el marco del Convenio Interadministrativo 1027-2024, durante el período comprendido entre el 1 y el 15 de febrero de 2025, se realizaron jornadas de formación en distintos municipios, con un promedio de asistencia de 40 personas por jornada. Los cursos se llevaron a cabo en los siguientes municipios:
•	Socha: Jornada de capacitación sobre entornos virtuales.
•	Lenguazaque: Dos jornadas: una de capacitación en seguridad minera y otra en entornos de realidad virtual.
•	Sutatausa: Dos jornadas: una sobre entornos de realidad virtual y otra sobre seguridad minera.
•	Samacá: Una jornada con aproximadamente 50 asistentes, en la cual se impartió capacitación en seguridad minera con el uso de entornos de realidad virtual. Durante esta actividad, se simularon condiciones de trabajo en minería a cielo abierto y subterránea.
El 14 de febrero de 2025, en el municipio de Samacá, se llevó a cabo una jornada de asesoría técnica y jurídica dirigida a titulares mineros, con la asistencia de cinco beneficiarios. La atención estuvo a cargo de un equipo multidisciplinario conformado por:
•	Un especialista en minería.
•	Un experto en planeamiento minero.
•	Un profesional en temas ambientales y sociales.
Esta jornada permitió brindar asesoría en aspectos técnicos, legales y ambientales, respondiendo a las necesidades y consultas de los titulares mineros.
Así mismo, se realizó sensibilización en aspectos técnicos y legales para la minería en lo que respecta a la formalización minera en el departamento de la Guajira, con mineros del municipio de Fonseca beneficiando a 14 asistentes.
Gestión del espacio de reunión con Autoridades Afro del Chocó, con el fin de analizar posibles rutas para la formalización de consejos comunitarios en zonas mineras étnicas, con la participación de 16 personas.
Desarrollo de acompañamiento y orientación a mineros del consejo comunitario renacer negro para un posible proceso de formalización, beneficiando a 12 mineros.
Articulación con la Agencia Nacional de Minería con el fin de establecer rutas de formalización de acuerdo con el Decreto 1396 de 2023, con los consejos comentarios del departamento de Nariño, Cauca y Choco para beneficiar a 11 mineros.
Solicitud de información a la Agencia Nacional de Minería sobre el estado actual de los títulos mineros de acuerdo con su escala, con fines de identificar rutas de formalización minera, en caso tal sean viables.
Solicitud de articulación con titulares mineros que se encuentran en jurisdicción del Distrito de Piedemonte y cordillera nariñense Abades, para un primer acercamiento para fines de una posible mediación.
Se avanza en el proceso de estructuración de los sondeos de mercado para los consultorios técnico-jurídicos con los departamentos de Chocó, Cauca, Valle del Cauca, Antioquia, Norte de Santander, Santander, Cundinamarca y Boyacá.
Avance de gestión en la estructuración del alcance para adelantar un proyecto de medición de huella de carbono.
Para la primera quincena de febrero, desde el grupo de Fomento se han adelantado los acompañamientos y la validación de los productos de los contratos que se ejecutan con financiación de cooperación suiza, por medio de su Iniciativa Suiza Oro Responsable, con más precisión a los relacionados con iniciativas de encadenamientos productivos focalizado en mujeres mineras y en distritos de Cauca y Nariño, así como también en los relacionados con iniciativas de Bancarización y Asociatividad, para distritos mineros de Chocó, Cauca y Nariño, se coordina con las consultoras los cronogramas de actividades para acompañar desde el grupo de fomento a esa acciones en territorio. 
Desarrollo de reunión con la socialización de modelo operativo y metas del programa de reconversión con el Programa Mundial de Alimentos a fin de establecer invitación a cotizar o intenciones de cooperación.
Socialización de modelo operativo y metas del programa de reconversión con la FAO (Organización de las Naciones Unidas para la Agricultura y la Alimentación) a fin de establecer invitación a cotizar o intenciones de cooperación.
</t>
    </r>
    <r>
      <rPr>
        <b/>
        <sz val="9"/>
        <color rgb="FFFF0000"/>
        <rFont val="Calibri Light"/>
        <family val="2"/>
        <scheme val="major"/>
      </rPr>
      <t xml:space="preserve">
Avances segunda quincena de enero:
</t>
    </r>
    <r>
      <rPr>
        <sz val="9"/>
        <color rgb="FF000000"/>
        <rFont val="Calibri Light"/>
        <family val="2"/>
        <scheme val="major"/>
      </rPr>
      <t>De acuerdo con el reporte quincenal de los compromisos establecidos para la Consejería de las Regiones, se informa que, en el contexto de los Distritos Mineros para la Vida y la Paz, la Dirección de Formalización Minera, durante el periodo comprendido entre el 16 y el 30 de enero de 2025, continuó con el proceso de planificación y coordinación institucional para el despliegue de acciones correspondientes a la presente vigencia. Este proceso incluye la contratación de equipos de trabajo, la articulación con la UPME y la definición de lineamientos por parte del Viceministerio.
Por otro lado, tal como se informó en la primera quincena de enero, se avanzó en la publicación de los actos resolutivos los cuales actualmente se encuentran en proceso de revisión y análisis de los comentarios recibidos</t>
    </r>
    <r>
      <rPr>
        <b/>
        <sz val="9"/>
        <color rgb="FFFF0000"/>
        <rFont val="Calibri Light"/>
        <family val="2"/>
        <scheme val="major"/>
      </rPr>
      <t xml:space="preserve">.
Avances primera quincena de enero:
</t>
    </r>
    <r>
      <rPr>
        <sz val="9"/>
        <color rgb="FF000000"/>
        <rFont val="Calibri Light"/>
        <family val="2"/>
        <scheme val="major"/>
      </rPr>
      <t xml:space="preserve">
Actualmente, los compromisos relacionados con la delimitación de distritos se encuentran en las fases de planeación para el año 2025. En este proceso, se están revisando las actividades y estrategias conforme a las necesidades demográficas y sociales del territorio.
La fase de planeación incluye la conformación de equipos y estructuración de Planes de trabajo. Se prevé que el proceso en territorio continúe en las próximas semanas.Este trabajo es esencial para la implementación de acciones durante esta nueva vigencia.
Finalmente, durante la primera quincena de enero, se avanzó en la publicación de los actos resolutivos de los siguientes Distritos Mineros:
1.Delimitar el Distrito Minero Especial para la Diversificación Productiva del Norte del Cauca 
2.Delimitar el Distrito Minero Especial para la Diversificación Productiva del Valle del Cauca
3.Delimitar el Distrito Minero Especial para la Diversificación Productiva del Triángulo de Telembí
4.Delimita el Distrito Minero Especial para la Diversificación Productiva del departamento del Cesar
5.Delimitar el Distrito Minero Especial para la Diversificación Productiva de San Juan – Chocó
6.Delimitar el Distrito Minero Especial para la Diversificación Productiva del Piedemonte y la Cordillera Nariñense, Abades
</t>
    </r>
  </si>
  <si>
    <t>542 - 3</t>
  </si>
  <si>
    <t>Distritos mineros - Valle del Cauca</t>
  </si>
  <si>
    <t>Organizar distritos mineros para la paz
NOTA:
De acuerdo con el PND, ART. 231, se sugiere ajustar el nombre de este compromiso inicialmente establecido como: 
Organizar distritos mineros para la paz
Por: 
Organizar distritos mineros para la vida y la paz
- Valle del Cauca</t>
  </si>
  <si>
    <t>Buenaventura, Dagua, Jamundí y Cali.</t>
  </si>
  <si>
    <t>1. Consolidar información y datos diagnosticos de cada uno de los municipios que integran cada uno de los distritos 
2. Desarrollar espacios de dialogo para la construcción participativa de los distritos, y de socialización para la retroalimentación colectiva de las propuestas de delimitación
3. Elaborar las memorias justificativas de cada uno de los actos administrativos de delimitación
4. Elaborar y publicar los proyectos de resolución de cada uno de los distritos delimitados
5. Solicitar conceptos sobre la procedencia de consulta previa a la DANCP del Ministerio de Interior
6. Adoptar los actos administrativos definitivos de delimitación de los distritos
7. Despliegue de la oferta institucional</t>
  </si>
  <si>
    <r>
      <rPr>
        <b/>
        <sz val="9"/>
        <color rgb="FFFF0000"/>
        <rFont val="Calibri Light"/>
        <family val="2"/>
        <scheme val="major"/>
      </rPr>
      <t xml:space="preserve">Avance segunda quiencena de marzo:
</t>
    </r>
    <r>
      <rPr>
        <sz val="9"/>
        <color rgb="FF000000"/>
        <rFont val="Calibri Light"/>
        <family val="2"/>
        <scheme val="major"/>
      </rPr>
      <t xml:space="preserve">En el marco del proceso de validación y ajuste del documento diagnóstico del Distrito del Valle del Cauca, se llevaron a cabo mesas de trabajo con las alcaldías municipales para atender y revisar los ajustes solicitados en los criterios de delimitación del distrito minero. Estas mesas de trabajo se realizaron en estrecha articulación con la Unidad de Planeación Minera (UPME), con el objetivo de asegurar que las delimitaciones y los criterios establecidos sean precisos y reflejen de manera adecuada la realidad territorial y minera de la región. Este proceso de colaboración y ajuste es fundamental para garantizar la coherencia y efectividad del diagnóstico en el contexto del Valle del Cauca.
</t>
    </r>
    <r>
      <rPr>
        <b/>
        <sz val="9"/>
        <color rgb="FFFF0000"/>
        <rFont val="Calibri Light"/>
        <family val="2"/>
        <scheme val="major"/>
      </rPr>
      <t xml:space="preserve">Avance segunda quincena de Febrero y primera de marzo:
</t>
    </r>
    <r>
      <rPr>
        <sz val="9"/>
        <color rgb="FF000000"/>
        <rFont val="Calibri Light"/>
        <family val="2"/>
        <scheme val="major"/>
      </rPr>
      <t xml:space="preserve">Se publicó a comentarios de la ciudadanía la Resolución para delimitar el Distrito, se recibieron 31 comentarios sobre el proyecto del Distrito Minero Especial del Valle del Cauca, y se apoyó a 17 mineros en Buenaventura con fortalecimiento asociativo, economía solidaria y talleres de sensibilización, beneficiando a 6 asociaciones en la ruta de reconversión productiva.
</t>
    </r>
    <r>
      <rPr>
        <b/>
        <sz val="9"/>
        <color rgb="FFFF0000"/>
        <rFont val="Calibri Light"/>
        <family val="2"/>
        <scheme val="major"/>
      </rPr>
      <t xml:space="preserve">
Avances primera quincena de febrero:
</t>
    </r>
    <r>
      <rPr>
        <sz val="9"/>
        <color rgb="FF000000"/>
        <rFont val="Calibri Light"/>
        <family val="2"/>
        <scheme val="major"/>
      </rPr>
      <t xml:space="preserve">
Durante la primera quincena de febrero la Dirección de Formalización Minera, continuo adelantando las gestiones pertinentes desde los diferentes enfoques administrativos, de planeación y gestión para conformar sus equipos de trabajo para los abordajes territoriales y ejecución de acciones de cumplimiento con el compromiso regional, al mismo tiempo se desarrollaron las actividades descritas a continuación en coherencia con los proyectos de inversión de formalización minera, fomento, seguridad y reconversión.
Desarrollo de las Mesas de Trabajo en articulación con la ANM y Consejos comunitarios de los Distritos Mineros del departamento de Nariño ubicados en Zonas Mineras Delimitadas, para socializar el proceso y los requisitos mínimos que deben cumplir para la presentación de Propuestas de Contratos de Concesión Especial para Comunidades Negras, que permita avanzar en los procesos de Formalización Minera. 
Mesa de trabajo entre el MME y el CINEP para generar iniciativas de participación e incidencia en la toma de decisiones de las mujeres en el marco del Distrito Agromimero y Pesquero del Bajo Cauca.
En el marco del Convenio Interadministrativo 1027-2024, durante el período comprendido entre el 1 y el 15 de febrero de 2025, se realizaron jornadas de formación en distintos municipios, con un promedio de asistencia de 40 personas por jornada. Los cursos se llevaron a cabo en los siguientes municipios:
•	Socha: Jornada de capacitación sobre entornos virtuales.
•	Lenguazaque: Dos jornadas: una de capacitación en seguridad minera y otra en entornos de realidad virtual.
•	Sutatausa: Dos jornadas: una sobre entornos de realidad virtual y otra sobre seguridad minera.
•	Samacá: Una jornada con aproximadamente 50 asistentes, en la cual se impartió capacitación en seguridad minera con el uso de entornos de realidad virtual. Durante esta actividad, se simularon condiciones de trabajo en minería a cielo abierto y subterránea.
El 14 de febrero de 2025, en el municipio de Samacá, se llevó a cabo una jornada de asesoría técnica y jurídica dirigida a titulares mineros, con la asistencia de cinco beneficiarios. La atención estuvo a cargo de un equipo multidisciplinario conformado por:
•	Un especialista en minería.
•	Un experto en planeamiento minero.
•	Un profesional en temas ambientales y sociales.
Esta jornada permitió brindar asesoría en aspectos técnicos, legales y ambientales, respondiendo a las necesidades y consultas de los titulares mineros.
Así mismo, se realizó sensibilización en aspectos técnicos y legales para la minería en lo que respecta a la formalización minera en el departamento de la Guajira, con mineros del municipio de Fonseca beneficiando a 14 asistentes.
Gestión del espacio de reunión con Autoridades Afro del Chocó, con el fin de analizar posibles rutas para la formalización de consejos comunitarios en zonas mineras étnicas, con la participación de 16 personas.
Desarrollo de acompañamiento y orientación a mineros del consejo comunitario renacer negro para un posible proceso de formalización, beneficiando a 12 mineros.
Articulación con la Agencia Nacional de Minería con el fin de establecer rutas de formalización de acuerdo con el Decreto 1396 de 2023, con los consejos comentarios del departamento de Nariño, Cauca y Choco para beneficiar a 11 mineros.
Solicitud de información a la Agencia Nacional de Minería sobre el estado actual de los títulos mineros de acuerdo con su escala, con fines de identificar rutas de formalización minera, en caso tal sean viables.
Solicitud de articulación con titulares mineros que se encuentran en jurisdicción del Distrito de Piedemonte y cordillera nariñense Abades, para un primer acercamiento para fines de una posible mediación.
Se avanza en el proceso de estructuración de los sondeos de mercado para los consultorios técnico-jurídicos con los departamentos de Chocó, Cauca, Valle del Cauca, Antioquia, Norte de Santander, Santander, Cundinamarca y Boyacá.
Avance de gestión en la estructuración del alcance para adelantar un proyecto de medición de huella de carbono.
Para la primera quincena de febrero, desde el grupo de Fomento se han adelantado los acompañamientos y la validación de los productos de los contratos que se ejecutan con financiación de cooperación suiza, por medio de su Iniciativa Suiza Oro Responsable, con más precisión a los relacionados con iniciativas de encadenamientos productivos focalizado en mujeres mineras y en distritos de Cauca y Nariño, así como también en los relacionados con iniciativas de Bancarización y Asociatividad, para distritos mineros de Chocó, Cauca y Nariño, se coordina con las consultoras los cronogramas de actividades para acompañar desde el grupo de fomento a esa acciones en territorio. 
Desarrollo de reunión con la socialización de modelo operativo y metas del programa de reconversión con el Programa Mundial de Alimentos a fin de establecer invitación a cotizar o intenciones de cooperación.
Socialización de modelo operativo y metas del programa de reconversión con la FAO (Organización de las Naciones Unidas para la Agricultura y la Alimentación) a fin de establecer invitación a cotizar o intenciones de cooperación.
</t>
    </r>
    <r>
      <rPr>
        <b/>
        <sz val="9"/>
        <color rgb="FFFF0000"/>
        <rFont val="Calibri Light"/>
        <family val="2"/>
        <scheme val="major"/>
      </rPr>
      <t xml:space="preserve">
Avances segunda quincena de enero:
</t>
    </r>
    <r>
      <rPr>
        <sz val="9"/>
        <color rgb="FF000000"/>
        <rFont val="Calibri Light"/>
        <family val="2"/>
        <scheme val="major"/>
      </rPr>
      <t xml:space="preserve">De acuerdo con el reporte quincenal de los compromisos establecidos para la Consejería de las Regiones, se informa que, en el contexto de los Distritos Mineros para la Vida y la Paz, la Dirección de Formalización Minera, durante el periodo comprendido entre el 16 y el 30 de enero de 2025, continuó con el proceso de planificación y coordinación institucional para el despliegue de acciones correspondientes a la presente vigencia. Este proceso incluye la contratación de equipos de trabajo, la articulación con la UPME y la definición de lineamientos por parte del Viceministerio.
Por otro lado, tal como se informó en la primera quincena de enero, se avanzó en la publicación de los actos resolutivos los cuales actualmente se encuentran en proceso de revisión y análisis de los comentarios recibidos.
</t>
    </r>
    <r>
      <rPr>
        <b/>
        <sz val="9"/>
        <color rgb="FFFF0000"/>
        <rFont val="Calibri Light"/>
        <family val="2"/>
        <scheme val="major"/>
      </rPr>
      <t xml:space="preserve">
Avance primera quincena de enero:
</t>
    </r>
    <r>
      <rPr>
        <sz val="9"/>
        <color rgb="FF000000"/>
        <rFont val="Calibri Light"/>
        <family val="2"/>
        <scheme val="major"/>
      </rPr>
      <t xml:space="preserve">
Actualmente, los compromisos relacionados con la delimitación de distritos se encuentran en las fases de planeación para el año 2025. En este proceso, se están revisando las actividades y estrategias conforme a las necesidades demográficas y sociales del territorio.
La fase de planeación incluye la conformación de equipos y estructuración de Planes de trabajo. Se prevé que el proceso en territorio continúe en las próximas semanas. Este trabajo es esencial para la implementación de acciones durante esta nueva vigencia.
Finalmente, durante la primera quincena de enero, se avanzó en la publicación de los actos resolutivos de los siguientes Distritos Mineros:
1.Delimitar el Distrito Minero Especial para la Diversificación Productiva del Norte del Cauca 
2.Delimitar el Distrito Minero Especial para la Diversificación Productiva del Valle del Cauca
3.Delimitar el Distrito Minero Especial para la Diversificación Productiva del Triángulo de Telembí
4.Delimita el Distrito Minero Especial para la Diversificación Productiva del departamento del Cesar
5.Delimitar el Distrito Minero Especial para la Diversificación Productiva de San Juan – Chocó
6.Delimitar el Distrito Minero Especial para la Diversificación Productiva del Piedemonte y la Cordillera Nariñense, Abades</t>
    </r>
  </si>
  <si>
    <t>Gobierno con el pueblo por el sur del Caribe y por la vida- Tierralta</t>
  </si>
  <si>
    <t>Granja Solar - Córdoba</t>
  </si>
  <si>
    <t>Construcción de una (1) granja solar municipal. por un valor de 20.000 millones de pesos.
NOTA: Según el área técnica, este compromiso tiene como descripción el siguiente: 
CONSTRUCCIÓN DE UNA (1) GRANJA SOLAR MUNICIPAL. POR UN VALOR DE 20.000 MILLONES DE PESOS. 
En ese caso, se sugiere ajustar el nombre inicialmente reportado como: 
CONSTRUCCIÓN DE UNA (1) MINI GRANJA SOLAR DE CAPACIDAD INSTALADA DE 1MW POR VALOR APROXIMADO DE $6 MM.</t>
  </si>
  <si>
    <t>Córdoba</t>
  </si>
  <si>
    <t>Tierralta</t>
  </si>
  <si>
    <t>Usuarios Residenciales y oficiales del municipio</t>
  </si>
  <si>
    <r>
      <rPr>
        <b/>
        <sz val="9"/>
        <color rgb="FFFF0000"/>
        <rFont val="Calibri Light"/>
        <family val="2"/>
        <scheme val="major"/>
      </rPr>
      <t xml:space="preserve">Avances segunda quincena mes de marzo:
</t>
    </r>
    <r>
      <rPr>
        <sz val="9"/>
        <color rgb="FF000000"/>
        <rFont val="Calibri Light"/>
        <family val="2"/>
        <scheme val="major"/>
      </rPr>
      <t xml:space="preserve">En la segunda quincena del mes de marzo se avanzaron en las siguientes actividades:
1. Trabajos en la construcción de la losa en concreto para el transformador.
2. Trabajos en la construcción de las casetas para inversores.
3. Instalación de las estructuras mecánicas. 
4. Instalación de las vigas longitudinales, a la fecha hay un avance de 50/120 que se prevé instalar en el proyecto. 
</t>
    </r>
    <r>
      <rPr>
        <b/>
        <sz val="9"/>
        <color rgb="FFFF0000"/>
        <rFont val="Calibri Light"/>
        <family val="2"/>
        <scheme val="major"/>
      </rPr>
      <t xml:space="preserve">Avances mes de febrero y primera de marzo:
</t>
    </r>
    <r>
      <rPr>
        <b/>
        <sz val="9"/>
        <color rgb="FF000000"/>
        <rFont val="Calibri Light"/>
        <family val="2"/>
        <scheme val="major"/>
      </rPr>
      <t xml:space="preserve">
</t>
    </r>
    <r>
      <rPr>
        <sz val="9"/>
        <color rgb="FF000000"/>
        <rFont val="Calibri Light"/>
        <family val="2"/>
        <scheme val="major"/>
      </rPr>
      <t xml:space="preserve">1. Adecuación de terreno o área para la implemetación del SFV.
2. Construcción de cimentación de soportes.
Se avanzó en las actividades correspondientes a:
1. Cerramientos, a la fecha se han instalado 540 metros lineales de malla.
2. Instalación de la estructura para los paneles, a la fecha se encuentran en obra 72 de 144 estructuras.
3. Durante este periodo se recibió el cableado de baja tensión. 
</t>
    </r>
    <r>
      <rPr>
        <b/>
        <sz val="9"/>
        <color rgb="FFFF0000"/>
        <rFont val="Calibri Light"/>
        <family val="2"/>
        <scheme val="major"/>
      </rPr>
      <t xml:space="preserve">
Avances segunda quincena de enero:
</t>
    </r>
    <r>
      <rPr>
        <sz val="9"/>
        <color rgb="FF000000"/>
        <rFont val="Calibri Light"/>
        <family val="2"/>
        <scheme val="major"/>
      </rPr>
      <t xml:space="preserve">En la segunda quincena de enero no ha habido avances significativos en el desarrollo del compromiso. Por tanto, se mantiene el último reporte presentado.
</t>
    </r>
    <r>
      <rPr>
        <b/>
        <sz val="9"/>
        <color rgb="FFFF0000"/>
        <rFont val="Calibri Light"/>
        <family val="2"/>
        <scheme val="major"/>
      </rPr>
      <t xml:space="preserve">
Avances primera quincena de enero:
</t>
    </r>
    <r>
      <rPr>
        <sz val="9"/>
        <color rgb="FF000000"/>
        <rFont val="Calibri Light"/>
        <family val="2"/>
        <scheme val="major"/>
      </rPr>
      <t xml:space="preserve">En la primera quincena del mes de enero del 2025  se culminaron todas las actividades del componente técnico-civil. Adicionalmente, arribaron a puerto de Cartagena los equipos (paneles solares) provenientes de China, los cuales se prevé llegarán a punto de instalación en la primera semana del mes de febrero. </t>
    </r>
  </si>
  <si>
    <t>Gobierno con el pueblo</t>
  </si>
  <si>
    <t>Compromisos Urrá</t>
  </si>
  <si>
    <t>Revisar los compromisos de Urrá con las comunidades con el territorio, así como aquí en los otros territorios del país.</t>
  </si>
  <si>
    <t>DEE - OAAS</t>
  </si>
  <si>
    <r>
      <rPr>
        <b/>
        <sz val="9"/>
        <color rgb="FFFF0000"/>
        <rFont val="Calibri Light"/>
        <family val="2"/>
        <scheme val="major"/>
      </rPr>
      <t xml:space="preserve">Avances segunda quincena mes de marzo:
</t>
    </r>
    <r>
      <rPr>
        <sz val="9"/>
        <color rgb="FF000000"/>
        <rFont val="Calibri Light"/>
        <family val="2"/>
        <scheme val="major"/>
      </rPr>
      <t xml:space="preserve">El gerente técnico ambiental de URRÁ S.A.E.S.P respondió la solicitud respecto al estado de los compromisos establecidos en la instancia de "Gobierno del pueblo por el sur del Caribe y por la vida" Tierralta, Córdoba, reportando el avance respectivo. El ministerio continuará haciéndole seguimiento a estos compromisos de manera periódica. Se requiere realizar una reunión con consejería para delimitar el compromiso y si es el caso darlo por cumplido.
</t>
    </r>
    <r>
      <rPr>
        <b/>
        <sz val="9"/>
        <color rgb="FFFF0000"/>
        <rFont val="Calibri Light"/>
        <family val="2"/>
        <scheme val="major"/>
      </rPr>
      <t xml:space="preserve">
Avances en el mes de febrero:
</t>
    </r>
    <r>
      <rPr>
        <sz val="9"/>
        <color rgb="FF000000"/>
        <rFont val="Calibri Light"/>
        <family val="2"/>
        <scheme val="major"/>
      </rPr>
      <t xml:space="preserve">Según la trazabilidad del compromiso, el 27 de noviembre de 2024 el Ministerio de Minas y energía se remitió una solicitud de consulta sobre compromisos “Gobierno del pueblo por el sur del Caribe y por la vida” Tierralta, Córdoba, al Gerente Técnico Ambiental de URRÁ S.A. E.S.P. Solicitud que, a la fecha, no ha obtenido respuesta. Desde el ministerio se está haciendo seguimiento y reiteración de la solicitud con el fin de conocer el estado de información y, en ese sentido, dar cumplimiento al compromiso. 
</t>
    </r>
    <r>
      <rPr>
        <b/>
        <sz val="9"/>
        <color rgb="FFFF0000"/>
        <rFont val="Calibri Light"/>
        <family val="2"/>
        <scheme val="major"/>
      </rPr>
      <t xml:space="preserve">
Avances segunda quincena de enero:
</t>
    </r>
    <r>
      <rPr>
        <sz val="9"/>
        <color rgb="FF000000"/>
        <rFont val="Calibri Light"/>
        <family val="2"/>
        <scheme val="major"/>
      </rPr>
      <t xml:space="preserve">Debido a que la entidad se encuentra en proceso de contratación de los profesionales, el compromiso no tiene avances significativos. Se espera desarrollar una reunión en los primeros días de febrero para avanzar en el mismo. 
</t>
    </r>
    <r>
      <rPr>
        <b/>
        <sz val="9"/>
        <color rgb="FFFF0000"/>
        <rFont val="Calibri Light"/>
        <family val="2"/>
        <scheme val="major"/>
      </rPr>
      <t xml:space="preserve">
Avances primera quincena de enero:
</t>
    </r>
    <r>
      <rPr>
        <sz val="9"/>
        <color rgb="FF000000"/>
        <rFont val="Calibri Light"/>
        <family val="2"/>
        <scheme val="major"/>
      </rPr>
      <t>en la primera quincena de enero no se ha avanzado respecto al tema. Se espera obtener avances para la siguiente quincena.</t>
    </r>
  </si>
  <si>
    <t xml:space="preserve">Plan de cierre preliminar - Corredor de Vida </t>
  </si>
  <si>
    <t xml:space="preserve">César 
La Guajira </t>
  </si>
  <si>
    <t>Agustín Codazzi
El Paso
Chiriguaná
La Jagua de Ibirico
Becerril</t>
  </si>
  <si>
    <t>Extrabajadores afectados por el cierre de las minas de PRODECO</t>
  </si>
  <si>
    <t>Entre 4.000 y 6.500</t>
  </si>
  <si>
    <t>DME</t>
  </si>
  <si>
    <r>
      <rPr>
        <b/>
        <sz val="9"/>
        <color rgb="FFFF0000"/>
        <rFont val="Calibri Light"/>
        <family val="2"/>
        <scheme val="major"/>
      </rPr>
      <t xml:space="preserve">Avances segunda quincena de Marzo:
</t>
    </r>
    <r>
      <rPr>
        <sz val="9"/>
        <color rgb="FF000000"/>
        <rFont val="Calibri Light"/>
        <family val="2"/>
        <scheme val="major"/>
      </rPr>
      <t xml:space="preserve">Se ajustó la resolución de delimitación del Distrito Minero Especial para la Diversificación Productiva del Corredor de Vida del Cesar, de acuerdo con los comentarios recibidos, para que el Acto Administrativo contenga de forma más explícita y clara las modalidades y las instancias que garanticen una participación social efectiva e incidente de la ciudadanía en la construcción del Plan Estratégico de Gestión y la implementación del Distrito Minero Especial para la Diversificación Productiva .  
También se dió inicio un esquema de cooperación con la GIZ (cooperación alemana) y el Programa de Desarrollo y Paz del Cesar, para la organización de espacios de fortalecimiento comunitario y organizativo en el Corredor de Vida del Cesar, de suerte que las diferentes expresiones de la sociedad civil puedan tener mejores garantías para la participación efectiva e incidente en  la construcción del Plan Estratégico de Gestión y la implementación del Distrito Minero Especial para la Diversificación Productiva.
</t>
    </r>
    <r>
      <rPr>
        <b/>
        <sz val="9"/>
        <color rgb="FF000000"/>
        <rFont val="Calibri Light"/>
        <family val="2"/>
        <scheme val="major"/>
      </rPr>
      <t xml:space="preserve">Reporte cualitativo de Gestión:
</t>
    </r>
    <r>
      <rPr>
        <sz val="9"/>
        <color rgb="FF000000"/>
        <rFont val="Calibri Light"/>
        <family val="2"/>
        <scheme val="major"/>
      </rPr>
      <t xml:space="preserve">
Se dió participación en reunión con la Embajada de Alemania, en el marco del proyecto IKI JET para Colombia, para conocer la iniciativa de Tierra Digna de generar un mapeo de proyectos en el Corredor de Vida del Cesar y buscar una mejor articulación de la iniciativa con el Distrito Minero Especial para la Diversificación Productiva, el 18 de marzo.
Se sostuvo reunión con la Oficina de Auntos Internacionales del Ministerio de Minas y Energía para determinar qué proyectos pueden ser incluidos en el portafolio de la TEJ, con el que esa dependencia busca recursos de cooperación internacional, el 19 de marzo. 
Se realizó reunión de inicio con GIZ y PDPC para iniciar la organización del proceso de acompañamiento a la participación social y comunitaria en el marco del Distrito Minero Especial para la Diversificación Productiva del Corredor de Vida del Cesar, el 21 de marzo. 
Reunión de articulación con La Red de la Sociedad Civil por la Transición Energética, impulsada por la Universidad de los Andes y el centro de pensamiento CESORE, para buscar una mejor articulación del sector privado con la figura del Distrito Minero Especial para la Diversificación Productiva, el 25 de marzo. 
Se realizaron reuniones de seguimiento con ASOEXTRAMIN y SINTRACARBÓN para avanzar en las gestiones relacionadas con el proyecto de reconversión a partir del cultivo de fique de ASOEXTRAMIN, los cursos del SENA y del esquema asociativo entre SINTRACARBÓN y la empresa SOLENIUM. 
</t>
    </r>
    <r>
      <rPr>
        <b/>
        <sz val="9"/>
        <color rgb="FF000000"/>
        <rFont val="Calibri Light"/>
        <family val="2"/>
        <scheme val="major"/>
      </rPr>
      <t xml:space="preserve">Reporte cualitativo de Resultados: 
</t>
    </r>
    <r>
      <rPr>
        <sz val="9"/>
        <color rgb="FF000000"/>
        <rFont val="Calibri Light"/>
        <family val="2"/>
        <scheme val="major"/>
      </rPr>
      <t xml:space="preserve">
Se enviaron a la Oficina de Asuntos Internacionales las fichas de un proyecto de reconversión laboral a partir del cultivo del fique para trabajadores afectados por el cese de operaciones en las minas de Calenturitas y La Jagua, un proyecto que busca promover la instalación de páneles solares en las residencias de los trabajadores mineros para disminuir los costos de las facturas de energía; el proyecto del Servicio Geológico Colombiano para realizar estudios de los PITS de las minas de Calenturitas y La Jagua y determinar su uso post-minería más apropiado.
Se ha construido propuesta preliminar de mesas temáticas para la participación social en el marco del Distrito Minero Especial para la Diversificación Productiva del Corredor de Vida del Cesar, tomando en cuenta las urgencias en materia de 1) Reconversión laboral 2) Fomento a los proyectos productivos de diversificación 3) Garantías de participación en los asuntos minero-ambientales.   
</t>
    </r>
    <r>
      <rPr>
        <b/>
        <sz val="9"/>
        <color rgb="FF000000"/>
        <rFont val="Calibri Light"/>
        <family val="2"/>
        <scheme val="major"/>
      </rPr>
      <t xml:space="preserve">Pendiente:
</t>
    </r>
    <r>
      <rPr>
        <sz val="9"/>
        <color rgb="FF000000"/>
        <rFont val="Calibri Light"/>
        <family val="2"/>
        <scheme val="major"/>
      </rPr>
      <t xml:space="preserve">
Visto bueno por parte del personal directivo para envío de consulta sobre procedencia de Consulta Previa para la delimitación del Distrito Minero en el Corredor de Vida del Cesar a la Dirección Administrativa Nacional de Consulta Previa (DANCP).
</t>
    </r>
    <r>
      <rPr>
        <b/>
        <sz val="9"/>
        <color rgb="FFFF0000"/>
        <rFont val="Calibri Light"/>
        <family val="2"/>
        <scheme val="major"/>
      </rPr>
      <t xml:space="preserve">
Avances segunda quincena de febrero:
</t>
    </r>
    <r>
      <rPr>
        <sz val="9"/>
        <color rgb="FF000000"/>
        <rFont val="Calibri Light"/>
        <family val="2"/>
        <scheme val="major"/>
      </rPr>
      <t xml:space="preserve">fue publicado a comentarios ciudadanos el acto administrativo que da vida al Distrito Minero para la Vida y la Paz del “Corredor de Vida del Cesar” entre el 30 de diciembre de 2024 y el 14 de enero de 2025, en el marco del cual se articulará toda la oferta institucional para diversificar y reactivar económicamente a los municipios de La Jagua, El Paso, Becerril, Codazzi y Chiriguaná. Además, se viene trabajando en un CONPES que permita la inversión a mediano y largo plazo en el Cesar, así como en otras alternativas de financiamiento para la reconversión territorial, industrial y laboral de la zona.  
También se definió el inicio de cursos de reconversión laboral a través del SENA durante la primera quincena de marzo; y se articuló la posición del Estado frente a la Audiencia Temática sobre Cierre de Minas, convocada por la CIDH, y llevada a cabo el pasado 6 de marzo de 2025.
</t>
    </r>
    <r>
      <rPr>
        <b/>
        <sz val="9"/>
        <color rgb="FFFF0000"/>
        <rFont val="Calibri Light"/>
        <family val="2"/>
        <scheme val="major"/>
      </rPr>
      <t xml:space="preserve">
Avances primera quincena de febrero:
</t>
    </r>
    <r>
      <rPr>
        <b/>
        <sz val="9"/>
        <color rgb="FF000000"/>
        <rFont val="Calibri Light"/>
        <family val="2"/>
        <scheme val="major"/>
      </rPr>
      <t xml:space="preserve">Reporte cualitativo de Gestión:
</t>
    </r>
    <r>
      <rPr>
        <sz val="9"/>
        <color rgb="FF000000"/>
        <rFont val="Calibri Light"/>
        <family val="2"/>
        <scheme val="major"/>
      </rPr>
      <t xml:space="preserve">
Reunión con TRANFORMA para construir lineamientos de realización de estudio de Pre-Factibilidad de proyecto de generación de energía solar en predios aledaños al PIT sujetos de reversión por Grupo Empresarial Prodeco al Estado (No en PIT), 4 de febrero.
Asistencia a capacitación de elaboración de documentos CONPES en Departamento Nacional de Planeación, 4 de febrero. 
Seguimiento a proyectos de diversificación productiva de Juntanzas Mineras en el Corredor de Vida, 6 de febrero. 
Reunión de articulación con Agencia de Renovación del Territorio para evaluar posibilidades de trabajo conjunto en municipios PDET del Corredor de Vida, 11 de febrero. 
Reunión de articulación con Unidad Solidaria para evaluar posibilidades de trabajo conjunto en fomento a economías solidarias y asociativas en el Corredor de Vida, 12 de febrero. 
</t>
    </r>
    <r>
      <rPr>
        <b/>
        <sz val="9"/>
        <color rgb="FF000000"/>
        <rFont val="Calibri Light"/>
        <family val="2"/>
        <scheme val="major"/>
      </rPr>
      <t xml:space="preserve">Reporte cualitativo de Resultados: 
</t>
    </r>
    <r>
      <rPr>
        <sz val="9"/>
        <color rgb="FF000000"/>
        <rFont val="Calibri Light"/>
        <family val="2"/>
        <scheme val="major"/>
      </rPr>
      <t xml:space="preserve">
Finalización de proceso de revisión interna de comentarios a la resolución que delimita Distrito Minero en el Corredor de Vida del Cesar. 
Definición de ruta de cumplimiento a compromisos por parte de la Dirección de Minería Empresarial del Ministerio de Minas y Energía. 
</t>
    </r>
    <r>
      <rPr>
        <b/>
        <sz val="9"/>
        <color rgb="FF000000"/>
        <rFont val="Calibri Light"/>
        <family val="2"/>
        <scheme val="major"/>
      </rPr>
      <t xml:space="preserve">Pendiente:
</t>
    </r>
    <r>
      <rPr>
        <sz val="9"/>
        <color rgb="FF000000"/>
        <rFont val="Calibri Light"/>
        <family val="2"/>
        <scheme val="major"/>
      </rPr>
      <t xml:space="preserve">
Envío de consulta sobre procedencia de Consulta Previa para la delimitación del Distrito Minero en el Corredor de Vida del Cesar a la Dirección Administrativa Nacional de Consulta Previa (DANCP).
</t>
    </r>
    <r>
      <rPr>
        <b/>
        <sz val="9"/>
        <color rgb="FFFF0000"/>
        <rFont val="Calibri Light"/>
        <family val="2"/>
        <scheme val="major"/>
      </rPr>
      <t xml:space="preserve">
Avances segunda quincena de enero:
</t>
    </r>
    <r>
      <rPr>
        <sz val="9"/>
        <color rgb="FF000000"/>
        <rFont val="Calibri Light"/>
        <family val="2"/>
        <scheme val="major"/>
      </rPr>
      <t xml:space="preserve">En la segunda quincena de enero no ha habido avances significativos en el desarrollo del compromiso. Por tanto, se mantiene el último reporte presentado.
</t>
    </r>
    <r>
      <rPr>
        <b/>
        <sz val="9"/>
        <color rgb="FFFF0000"/>
        <rFont val="Calibri Light"/>
        <family val="2"/>
        <scheme val="major"/>
      </rPr>
      <t xml:space="preserve">
Avances primera quincena de enero:
</t>
    </r>
    <r>
      <rPr>
        <sz val="9"/>
        <color rgb="FF000000"/>
        <rFont val="Calibri Light"/>
        <family val="2"/>
        <scheme val="major"/>
      </rPr>
      <t>Fue publicado a comentarios el acto administrativo que da vida al DMEDP Corredor de Vida
Se estableció contacto entre la empresa de fabricación de paneles solares Midsumer y posibles aliados en Cesar para construir una nueva planta en territorio.</t>
    </r>
  </si>
  <si>
    <r>
      <rPr>
        <sz val="9"/>
        <color theme="1"/>
        <rFont val="Calibri Light (Headings)"/>
      </rPr>
      <t xml:space="preserve">NOTA 2: Se ajusta el porcentaje de avance de las segunda fase pues ya los comentarios han sido respondidos en su totalidad y sometidos a revisión jurídica. Adicionalmente, se tiene una versión ajustada de la resolución de delimitación con una propuesta para garantizar la participación social en el Distrito Minero Especial para la Diversificación Productiva. </t>
    </r>
    <r>
      <rPr>
        <b/>
        <sz val="9"/>
        <color theme="1"/>
        <rFont val="Calibri Light (Headings)"/>
      </rPr>
      <t>ALERTA: Aún está por definir con el Ministerio del Interior la necesidad de realizar consulta previa para la delimitación de los Distritos Mineros Especiales para la Diversificación Productiva.</t>
    </r>
    <r>
      <rPr>
        <sz val="9"/>
        <color theme="1"/>
        <rFont val="Calibri Light"/>
        <family val="2"/>
        <scheme val="major"/>
      </rPr>
      <t xml:space="preserve">
Figura de articulación, forma de focalizar los recursos. 
El compromiso se centra en la producción de un plan. La generación de este documento no requiere inversión adicional al recurso de funcionamiento (Profesionales que trabajan en el compromiso).
</t>
    </r>
    <r>
      <rPr>
        <b/>
        <sz val="9"/>
        <color theme="1"/>
        <rFont val="Calibri Light"/>
        <family val="2"/>
        <scheme val="major"/>
      </rPr>
      <t>Nota 1:</t>
    </r>
    <r>
      <rPr>
        <sz val="9"/>
        <color theme="1"/>
        <rFont val="Calibri Light"/>
        <family val="2"/>
        <scheme val="major"/>
      </rPr>
      <t xml:space="preserve"> A la fecha, no se cuenta con un registro oficial del número de personas afectadas directamente por el retiro de la empresa PRODECO de la región. Se estima que el número de trabajadores directos oscila entre los 4.000 y 6.500</t>
    </r>
  </si>
  <si>
    <t>184 -1</t>
  </si>
  <si>
    <r>
      <t xml:space="preserve">La ley del “plan de cierre preliminar” debe presentar un plan a través del ministerio de trabajo y ministerio minas y energía para la reconversión territorial y laboral con los trabajadores que terminan esta actividad laboral.
</t>
    </r>
    <r>
      <rPr>
        <b/>
        <sz val="9"/>
        <color rgb="FF000000"/>
        <rFont val="Calibri Light"/>
        <family val="2"/>
        <scheme val="major"/>
      </rPr>
      <t>Reglamentación</t>
    </r>
  </si>
  <si>
    <r>
      <rPr>
        <b/>
        <sz val="9"/>
        <color rgb="FFFF0000"/>
        <rFont val="Calibri Light"/>
        <family val="2"/>
        <scheme val="major"/>
      </rPr>
      <t xml:space="preserve">Avances segunda quincena de marzo:
</t>
    </r>
    <r>
      <rPr>
        <sz val="9"/>
        <color rgb="FF000000"/>
        <rFont val="Calibri Light"/>
        <family val="2"/>
        <scheme val="major"/>
      </rPr>
      <t xml:space="preserve">
En la actualidad el Ministerio de Minas y Energía cuenta con un proyecto de Decreto de Cierre Minero, construido por el equipo técnico del Viceministerio de Minas y las entidades adscritas con competencia. Ese texto, junto a otros instrumentos reglamentarios, está siendo revisado en el marco de la estrategia jurídica del equipo de empalme del nuevo Ministro. Una vez se surta esa validación, el proyecto de Decreto continuará los trámites necesarios para su publicación y posterior expedición.
</t>
    </r>
    <r>
      <rPr>
        <b/>
        <sz val="9"/>
        <color rgb="FFFF0000"/>
        <rFont val="Calibri Light"/>
        <family val="2"/>
        <scheme val="major"/>
      </rPr>
      <t xml:space="preserve">
Avances mes de febrero y primera quincena de marzo:
</t>
    </r>
    <r>
      <rPr>
        <sz val="9"/>
        <color rgb="FF000000"/>
        <rFont val="Calibri Light"/>
        <family val="2"/>
        <scheme val="major"/>
      </rPr>
      <t xml:space="preserve">En la actualidad el Ministerio de Minas y Energía cuenta con un proyecto de Decreto de Cierre Minero, construido por el equipo técnico del Viceministerio de Minas y las entidades adscritas con competencia. Ese texto, junto a otros instrumentos reglamentarios, está siendo revisado en el marco de la estrategia jurídica del equipo de empalme del nuevo Ministro. Una vez se surta esa validación, el proyecto de Decreto continuará los trámites necesarios para su publicación y posterior expedición.
</t>
    </r>
    <r>
      <rPr>
        <b/>
        <sz val="9"/>
        <color rgb="FFFF0000"/>
        <rFont val="Calibri Light"/>
        <family val="2"/>
        <scheme val="major"/>
      </rPr>
      <t xml:space="preserve">
Avances segunda quincena de enero:
</t>
    </r>
    <r>
      <rPr>
        <sz val="9"/>
        <color rgb="FF000000"/>
        <rFont val="Calibri Light"/>
        <family val="2"/>
        <scheme val="major"/>
      </rPr>
      <t xml:space="preserve">En la segunda quincena de enero no se han habido avances significativos en el desarrollo del compromiso. Por tanto, se mantiene el último reporte presentado. 
</t>
    </r>
    <r>
      <rPr>
        <b/>
        <sz val="9"/>
        <color rgb="FFFF0000"/>
        <rFont val="Calibri Light"/>
        <family val="2"/>
        <scheme val="major"/>
      </rPr>
      <t xml:space="preserve">
Avances primera quincena de enero:
</t>
    </r>
    <r>
      <rPr>
        <sz val="9"/>
        <color rgb="FF000000"/>
        <rFont val="Calibri Light"/>
        <family val="2"/>
        <scheme val="major"/>
      </rPr>
      <t xml:space="preserve">Desde la primera semana de enero se ha venido trabajando desde el viceministerio en algunos puntos del decreto para volver a socializarlo con las demás direcciones. Se espera reunión la semana del 20 al 24 de enero. </t>
    </r>
  </si>
  <si>
    <t>Por definir</t>
  </si>
  <si>
    <t>Diálogo por la paz con entidades de Nariño</t>
  </si>
  <si>
    <t>Impulsar diálogo regional por la paz, uniendo fuerzas con las entidades de Nariño para fomentar la paz en esta zona.</t>
  </si>
  <si>
    <r>
      <rPr>
        <b/>
        <sz val="9"/>
        <color rgb="FFFF0000"/>
        <rFont val="Calibri Light"/>
        <family val="2"/>
        <scheme val="major"/>
      </rPr>
      <t xml:space="preserve">Avances segunda quincena de marzo
</t>
    </r>
    <r>
      <rPr>
        <b/>
        <sz val="9"/>
        <color rgb="FF000000"/>
        <rFont val="Calibri Light"/>
        <family val="2"/>
        <scheme val="major"/>
      </rPr>
      <t xml:space="preserve">ENERGÍA: </t>
    </r>
    <r>
      <rPr>
        <sz val="9"/>
        <color rgb="FF000000"/>
        <rFont val="Calibri Light"/>
        <family val="2"/>
        <scheme val="major"/>
      </rPr>
      <t xml:space="preserve">se hanvisitado16 comunidades  priorizadas en Nariño con las que se adelantan procesos de estructuración de soluciones fotovoltaicas, Destaca la inauguración en Tumaco de la primera comunidad en funcionamiento. En estas comunidades se realiza el proceso de la Escuela de Transición Energética Justa como herramienta para la socialización, caracterización social y definición de soluciones tecnológicas acordes con el territorio, avanzando en la garantía de derechos, el fortalecimiento comunitario y la promoción de modelos energéticos sostenibles. Todo esto, amparado bajo  procesos diferenciales de consulta y participación comunitaria para la identificación de 
necesidades y oportunidades energéticas.
</t>
    </r>
    <r>
      <rPr>
        <b/>
        <sz val="9"/>
        <color rgb="FFFF0000"/>
        <rFont val="Calibri Light"/>
        <family val="2"/>
        <scheme val="major"/>
      </rPr>
      <t xml:space="preserve">
</t>
    </r>
    <r>
      <rPr>
        <b/>
        <sz val="9"/>
        <color rgb="FF000000"/>
        <rFont val="Calibri Light"/>
        <family val="2"/>
        <scheme val="major"/>
      </rPr>
      <t xml:space="preserve">MINERIA:
</t>
    </r>
    <r>
      <rPr>
        <sz val="9"/>
        <color rgb="FF000000"/>
        <rFont val="Calibri Light"/>
        <family val="2"/>
        <scheme val="major"/>
      </rPr>
      <t xml:space="preserve">El artículo 231 de La Ley 2294 del 19 de mayo de 2023  establece que, el Ministerio de Minas y Energía, o quien éste delegue, en coordinación con las autoridades mineras, ambientales y demás competentes, delimitará el área de los Distritos Mineros Especiales para la Diversificación Productiva teniendo en cuenta diferentes criterios. En este sentido, se expidió el Decreto 0977 de 2024, a través del cual se estipulan los lineamientos para la delimitación de los Distritos Mineros, con el fin de dar cumplimiento a esta normatividad, de desarrollaron cinco espacios de socialiazación y Cumbres Mineras en el departamento de Nariño,  en estas jornadas de dialogo se desarrollaron acciones de concertación y construcción de los elementos estratégicos que componen un Distrito Minero, como el mapeo estartegico a traves de cartografia social, tallleres y focalización de actores clave.
</t>
    </r>
    <r>
      <rPr>
        <b/>
        <sz val="9"/>
        <color rgb="FFFF0000"/>
        <rFont val="Calibri Light"/>
        <family val="2"/>
        <scheme val="major"/>
      </rPr>
      <t xml:space="preserve">Avances febrero y primera quincena de marzo:
</t>
    </r>
    <r>
      <rPr>
        <sz val="9"/>
        <color rgb="FF000000"/>
        <rFont val="Calibri Light"/>
        <family val="2"/>
        <scheme val="major"/>
      </rPr>
      <t xml:space="preserve">En el mes de enero, se realizó una primera reunión interna con el fin de conocer el compromiso. Actualmente, continúa en proceso de revisión interna con el fin de entenderlo y acotarlo de acuerdo con el enfoque y alcance de este Ministerio. 
Se programó reunión para el próximo 19 de marzo con directivos de las áreas competentes para darle continuidad al compromiso. </t>
    </r>
  </si>
  <si>
    <t>Gobierno con barrios populares</t>
  </si>
  <si>
    <t>Opción tarifaria a través de la titularización de una deuda de la nación</t>
  </si>
  <si>
    <t>Convertir la opción tarifaria en una deuda que se asume a través de la titularización una deuda que asume la nación para que quitársela a los hogares que se las cargó el gobierno anterior.</t>
  </si>
  <si>
    <r>
      <rPr>
        <b/>
        <sz val="9"/>
        <color rgb="FFFF0000"/>
        <rFont val="Calibri Light"/>
        <family val="2"/>
        <scheme val="major"/>
      </rPr>
      <t xml:space="preserve">Avances segunda quincena de marzo:
</t>
    </r>
    <r>
      <rPr>
        <sz val="9"/>
        <color rgb="FF000000"/>
        <rFont val="Calibri Light"/>
        <family val="2"/>
        <scheme val="major"/>
      </rPr>
      <t xml:space="preserve">Esta actividad debe ser discutida con presidencia por qué la solucíón o desarrollo de esta actividad dependía de la Ley de Financiamiento radicada por el Gobierno Nacional.
</t>
    </r>
    <r>
      <rPr>
        <b/>
        <sz val="9"/>
        <color rgb="FFFF0000"/>
        <rFont val="Calibri Light"/>
        <family val="2"/>
        <scheme val="major"/>
      </rPr>
      <t xml:space="preserve">
Avances febrero y primera quincena de marzo:
</t>
    </r>
    <r>
      <rPr>
        <sz val="9"/>
        <color rgb="FF000000"/>
        <rFont val="Calibri Light"/>
        <family val="2"/>
        <scheme val="major"/>
      </rPr>
      <t xml:space="preserve">Actualmente nos encontramos en proceso de revisión y empalme de este compromiso con la Prioridad Estratégica de Costos de la energía con el fin de generar una articulación interna para el cumplimiento del mismo. 
Se programó reunión con las áreas competentes y el equipo de Prioridades Estratégicas para el próximo 19 de marzo de 2025, en la que se acotará el compromiso y se establecerán los siguientes pasos. 
</t>
    </r>
    <r>
      <rPr>
        <b/>
        <sz val="9"/>
        <color rgb="FF000000"/>
        <rFont val="Calibri Light"/>
        <family val="2"/>
        <scheme val="major"/>
      </rPr>
      <t xml:space="preserve">
</t>
    </r>
    <r>
      <rPr>
        <b/>
        <sz val="9"/>
        <color rgb="FFFF0000"/>
        <rFont val="Calibri Light"/>
        <family val="2"/>
        <scheme val="major"/>
      </rPr>
      <t xml:space="preserve">Avances segunda quincena de enero:
</t>
    </r>
    <r>
      <rPr>
        <sz val="9"/>
        <color rgb="FF000000"/>
        <rFont val="Calibri Light"/>
        <family val="2"/>
        <scheme val="major"/>
      </rPr>
      <t xml:space="preserve">Debido a que la entidad se encuentra en proceso de contratación de los profesionales, el compromiso no tiene avances significativos. Se espera desarrollar una reunión en los primeros días de febrero para avanzar en el mismo. </t>
    </r>
  </si>
  <si>
    <t xml:space="preserve">Modificación de la tarifa - bolsa de energía </t>
  </si>
  <si>
    <t>Modificación de la tarifa de la generación de energía para evitar que se siga especulando en la bolsa de energía</t>
  </si>
  <si>
    <t>Techos solares para hogares del Magdalena</t>
  </si>
  <si>
    <t>Plan masivo de techos solares para los hogares, energía para la gente, energía para los hogares más pobres de Magdalena. conversando con el gobernador para avanzar en el programa de hogares energéticamente sostenibles.</t>
  </si>
  <si>
    <r>
      <rPr>
        <b/>
        <sz val="9"/>
        <color rgb="FFFF0000"/>
        <rFont val="Calibri Light"/>
        <family val="2"/>
        <scheme val="major"/>
      </rPr>
      <t xml:space="preserve">Avances Segunda quincena de marzo:
</t>
    </r>
    <r>
      <rPr>
        <sz val="9"/>
        <color rgb="FF000000"/>
        <rFont val="Calibri Light"/>
        <family val="2"/>
        <scheme val="major"/>
      </rPr>
      <t xml:space="preserve">En el Departamento de Magdalena a través del proyecto “Energía Solar para Población Vulnerable”, liderado por el Ministerio de Minas y Energía y ejecutado por el Fondo de Energías no Convencionales y Gestión Eficiente de la Energía - FENOGE se preseleccionarán dos municipios de este departamento como beneficiarios potenciales de la construcción de minigranjas solares.
En el mes de marzo el contratista continúa en las revisiones de validaciones que permita la focalización respectiva. De acuerdo con el cronograma de implementación, en el mes de abril se prevé la oficialización de los municipios beneficarios y las características de la solución energética a instalar. 
</t>
    </r>
    <r>
      <rPr>
        <b/>
        <sz val="9"/>
        <color rgb="FFFF0000"/>
        <rFont val="Calibri Light"/>
        <family val="2"/>
        <scheme val="major"/>
      </rPr>
      <t xml:space="preserve">Avances febrero y primera quincena de marzo:
</t>
    </r>
    <r>
      <rPr>
        <sz val="9"/>
        <color rgb="FF000000"/>
        <rFont val="Calibri Light"/>
        <family val="2"/>
        <scheme val="major"/>
      </rPr>
      <t xml:space="preserve">Actualmente nos encontramos en proceso de revisión interna de este compromiso con el fin de generar una articulación para el cumplimiento del mismo. 
Se programó reunión con las áreas y adscritas competentes para el próximo 19 de marzo de 2025, en la que se acotará el compromiso y se establecerán los siguientes pasos. </t>
    </r>
  </si>
  <si>
    <t>Programa de tenderos y tenderas en Magdalena</t>
  </si>
  <si>
    <t>Junto a la cámara de comercio, productores, economía popular, para consolidar el programa de tenderos y tenderas para que tengan acceso a paneles solares y mejores la productividad de la economía popular en el Magdalena</t>
  </si>
  <si>
    <t>7/31/2025</t>
  </si>
  <si>
    <t>Magdalena</t>
  </si>
  <si>
    <t>Santa Marta</t>
  </si>
  <si>
    <t>Cienaga, Fundación y Plato</t>
  </si>
  <si>
    <t xml:space="preserve">Residencial </t>
  </si>
  <si>
    <t>1. Estructuración
2. Precontractual
3. Contractual
4. Ejecución
5. Terminación y Liquidación</t>
  </si>
  <si>
    <t>1. Estructuración - 100%
2. Precontractual  - 100%
3. Contractual - 100%
4. Ejecución - 50%
5. Terminación y Liquidación - 0%</t>
  </si>
  <si>
    <t xml:space="preserve">Soluciones energéticas junto al Ministerio de Agricultura </t>
  </si>
  <si>
    <t>Plan que ya vienen desarrollando junto al Ministerio de Agricultura, para que, en cada entrega de tierra, tenga soluciones energéticas que permitan que estén de la mano la tierra, la energía y la producción.</t>
  </si>
  <si>
    <r>
      <rPr>
        <b/>
        <sz val="9"/>
        <color rgb="FFFF0000"/>
        <rFont val="Calibri Light"/>
        <family val="2"/>
        <scheme val="major"/>
      </rPr>
      <t xml:space="preserve">
Avances segunda quincena de marzo:
</t>
    </r>
    <r>
      <rPr>
        <sz val="9"/>
        <color rgb="FF000000"/>
        <rFont val="Calibri Light"/>
        <family val="2"/>
        <scheme val="major"/>
      </rPr>
      <t xml:space="preserve">No hay avances por lo cual se continúa en proceso de revisión interna este compromiso
</t>
    </r>
    <r>
      <rPr>
        <b/>
        <sz val="9"/>
        <color rgb="FFFF0000"/>
        <rFont val="Calibri Light"/>
        <family val="2"/>
        <scheme val="major"/>
      </rPr>
      <t xml:space="preserve">Avances de febrero y primera quincena de marzo: 
</t>
    </r>
    <r>
      <rPr>
        <sz val="9"/>
        <color rgb="FF000000"/>
        <rFont val="Calibri Light"/>
        <family val="2"/>
        <scheme val="major"/>
      </rPr>
      <t xml:space="preserve">Actualmente nos encontramos en proceso de revisión interna de este compromiso con el fin de generar una articulación para el cumplimiento del mismo. 
Se programó reunión con las áreas y adscritas competentes para el próximo 19 de marzo de 2025, en la que se acotará el compromiso y se establecerán los siguientes pasos. </t>
    </r>
  </si>
  <si>
    <t xml:space="preserve">Combate a la minería ilegal y protección de parques nacionales </t>
  </si>
  <si>
    <t>Combate a la minería ilegal y protección de parques nacionales: instruye a los ministros a intensificar la lucha contra la minería ilegal, especialmente en áreas protegidas como parques nacionales, asegurando la aplicación efectiva de la ley y la protección de los recursos naturales</t>
  </si>
  <si>
    <t xml:space="preserve"> BARBACOAS
 MAGÜÍ
 ROBERTO PAYÁN</t>
  </si>
  <si>
    <t>Autoridades mineras nacionales y territoriales, asociaciones mineras.</t>
  </si>
  <si>
    <t>DRM</t>
  </si>
  <si>
    <r>
      <rPr>
        <b/>
        <sz val="9"/>
        <color rgb="FFFF0000"/>
        <rFont val="Calibri Light"/>
        <family val="2"/>
        <scheme val="major"/>
      </rPr>
      <t xml:space="preserve">Avances marzo:
</t>
    </r>
    <r>
      <rPr>
        <sz val="9"/>
        <color rgb="FF000000"/>
        <rFont val="Calibri Light"/>
        <family val="2"/>
        <scheme val="major"/>
      </rPr>
      <t xml:space="preserve">Se mantiene el mismo reporte
</t>
    </r>
    <r>
      <rPr>
        <b/>
        <sz val="9"/>
        <color rgb="FFFF0000"/>
        <rFont val="Calibri Light"/>
        <family val="2"/>
        <scheme val="major"/>
      </rPr>
      <t xml:space="preserve">Avances  febrero:
</t>
    </r>
    <r>
      <rPr>
        <sz val="9"/>
        <color rgb="FF000000"/>
        <rFont val="Calibri Light"/>
        <family val="2"/>
        <scheme val="major"/>
      </rPr>
      <t xml:space="preserve">
Según la revisión interna con el Servicio Geológico Colombiando, entindad adscrita del ministerio, este proyecto inicia en mayo de 2025.
</t>
    </r>
    <r>
      <rPr>
        <b/>
        <sz val="9"/>
        <color rgb="FFFF0000"/>
        <rFont val="Calibri Light"/>
        <family val="2"/>
        <scheme val="major"/>
      </rPr>
      <t xml:space="preserve">
Avances segunda quincena de enero:
</t>
    </r>
    <r>
      <rPr>
        <sz val="9"/>
        <color rgb="FF000000"/>
        <rFont val="Calibri Light"/>
        <family val="2"/>
        <scheme val="major"/>
      </rPr>
      <t xml:space="preserve">Debido a que la entidad se encuentra en proceso de contratación de los profesionales, el compromiso no tiene avances significativos. Se espera desarrollar una reunión en los primeros días de febrero para avanzar en el mismo. </t>
    </r>
  </si>
  <si>
    <t xml:space="preserve">Pendiente contratación de OPS de profesionales que estarán involucrados. Pendiente convenios interadministrativos que permitan superar los cuellos de botella. No sería posible desarrollar el proyecto si no se cuenta con acceso seguro al territorio para la adquisición de datos y muestras en campo. </t>
  </si>
  <si>
    <t xml:space="preserve">Gobierno Escucha 	</t>
  </si>
  <si>
    <t>Declaratoria de utilidad pública</t>
  </si>
  <si>
    <t>Firmar decreto de declaratoria de utilidad pública toda tierra que esté en proceso de extinción de dominio</t>
  </si>
  <si>
    <t xml:space="preserve">  </t>
  </si>
  <si>
    <t>Sociedad de activos especiales s.a.s - SAE</t>
  </si>
  <si>
    <t>INICIAL</t>
  </si>
  <si>
    <t>2023-III</t>
  </si>
  <si>
    <t>2023-IV</t>
  </si>
  <si>
    <t>2024-I</t>
  </si>
  <si>
    <t>2024-II</t>
  </si>
  <si>
    <t>2024-III</t>
  </si>
  <si>
    <t>2024-IV</t>
  </si>
  <si>
    <t>INDICADOR</t>
  </si>
  <si>
    <t>Convenciones Fuente de financiación</t>
  </si>
  <si>
    <t xml:space="preserve">CRIC </t>
  </si>
  <si>
    <t>Plan para establecer proyectos de referencia de comunidades energeticas en las territorialidades de las comunidades Negras, Afrocolombianas, Raizales y Palenqueras, que incluya el diseño conjunto de los mismos con Fuentes no covencionales de energía renovable (FNCER).</t>
  </si>
  <si>
    <t>TEJ</t>
  </si>
  <si>
    <t>Inversión</t>
  </si>
  <si>
    <t>Número de soluciones energéticas en proceso de implementación</t>
  </si>
  <si>
    <t>IPSE/DEE</t>
  </si>
  <si>
    <t>1000 FTSP 
6000 IPSE</t>
  </si>
  <si>
    <t>Fondo Todos somos pacífico</t>
  </si>
  <si>
    <t>Planes de fortalecimiento de emprendimientos locales para suministro de bienes, productos y servicios en comunidades energéticas a partir de Fuentes No Convencionales de Energía Renovable (FNCER), garantizando el  enfoque de genero, el enfoque diferencial para comunidades Negras, Afrocolombianas, Raizales y Palenqueras construidos.</t>
  </si>
  <si>
    <t>Consejos comunitarios acompañados en procesos de gestión y formalización de minera responsable  en territorios para comunidades Negras, Afrocolombianas, Raizales y Palenqueras</t>
  </si>
  <si>
    <t>Cooperación</t>
  </si>
  <si>
    <t>Consejos comunitarios acompañados en la identificación de necesidades de mejoras tecnológicas para la explotación (incluye extracción) minera formal y responsable en territorios para comunidades  Negras, Afrocolombianas, Raizales y palenqueras estableciendo estrategias para lograr su sustitución tecnológica y apoyar en la identificación de las mejores condiciones de comercialización de dichas explotaciones.</t>
  </si>
  <si>
    <t>Sin información</t>
  </si>
  <si>
    <t>Ajustado</t>
  </si>
  <si>
    <t xml:space="preserve">TOTAL INVERSIÓN </t>
  </si>
  <si>
    <t>Plan para la implementación de una línea especial con enfoque diferencial para la dignificación y fomento de la actividad minera responsable en territorios de comunidades negras, afrocolombianas, raizales y palenqueras en los fondos y programas destinados al fomento, garantía para el acceso a crédito y asistencia técnica.</t>
  </si>
  <si>
    <t>% de títulos fiscalizados</t>
  </si>
  <si>
    <t>Capítulo reglamentado (En el 2023)
Acciones técnicas en implementación (2024 - 2026)</t>
  </si>
  <si>
    <t xml:space="preserve">2023: 
$2308M aprobados por cooperación
$6000M por conseguir (aprobados por Miguel para consulta previa)
2024. 2025, 2026: 
$2000 M cada vigencia por conseguir (Luz Dary los consigue)
</t>
  </si>
  <si>
    <t>Número de permisos especiales para el aprovechamiento de material de arrastre otorgados a Consejos Comunitarios para el desarrollo y el bienestar en los Territorios Colectivos de Comunidades Negras, Afrocolombianos, Raizales y Palenqueras (2023- 2026).</t>
  </si>
  <si>
    <t>TOTAL OTRAS FUENTES</t>
  </si>
  <si>
    <t>Número de contratos de concesión minera para comunidades negras, afrocolombianas, raizales y palenqueras con reglas especiales con enfoque diferencial otorgados</t>
  </si>
  <si>
    <t>TOTAL NETO</t>
  </si>
  <si>
    <t>Normatividad o ajustes reglamentarios que habilite el abastecimiento de combustibles con enfoque diferencial a las comunidades negras, afrocolombianas, raizales y palanqueras en todo el territorio.</t>
  </si>
  <si>
    <t xml:space="preserve">Plan diseñado de manera participativa  con las comunidades Negras, Afrocolombianas, Raizales y Palenqueras para incluir una variable de comunidades negras, afrocolombianas, raizales, palenqueras y de género. </t>
  </si>
  <si>
    <t>2023: Las actividades preliminares con la comisión quinta y entidades competentes se armonizarán con el proceso de consulta previa de la reglamentación de capítulo quinto de la ley 70 de 1993
2024: Los recursos son provenientes del MME, (Aprobado por Miguel $600M)</t>
  </si>
  <si>
    <t>Acciones de acompañamiento técnico integral por demanda regional o departamental</t>
  </si>
  <si>
    <t xml:space="preserve"> Nuevos usuarios con servicio de energía eléctrica en comunidades indígenas de la Mesa Regional Amazónica (MRA)</t>
  </si>
  <si>
    <t xml:space="preserve">Proyectos con soluciones energéticas para el mejoramiento de infraestructura eléctrica en comunidades indígenas de la Mesa Regional Amazónica (MRA) implementados </t>
  </si>
  <si>
    <t>Porcentaje  de avance en el diseño de comunidad energética indígena amazónica</t>
  </si>
  <si>
    <t>6. Implementar acciones y mecanismos contenidos en el Plan de Acción para prevenir, monitorear y/o controlar la Explotación Ilícita de Minerales en los terrritorios indígenas de la Amazonía por parte de las entidades competentes en la materia, en coordinación con las autoridades indígenas en el marco de la MRA</t>
  </si>
  <si>
    <t>Estrategias diseñadas  para el intercambio y suministro de información de la explotación ilícita de oro de aluvión y otros minerales en la Amazonía Colombiana</t>
  </si>
  <si>
    <t>Ríos en terrritorios indígenas de la Amazonía monitoreados</t>
  </si>
  <si>
    <t xml:space="preserve">Equipo técnico de la mesa regional amazónica (MRA) conformado y en operación </t>
  </si>
  <si>
    <t>Informe de determinación del cumplimiento o no del derecho de la  Consulta Previa Libre e Informada  (CPLI) de los títulos mineros</t>
  </si>
  <si>
    <t>Porcentaje de avance en la fiscalización de los títulos mineros otorgados en los territorios indígenas de la Mesa Regional Amazónica (MRA)</t>
  </si>
  <si>
    <t xml:space="preserve">Porcentaje de avance en la elaboración de una estrategia de acompañamiento para la implementación de buenas prácticas en la explotación de minerales de pequeña escala y de subsistencia en los territorios indígenas de la Amazonía 
</t>
  </si>
  <si>
    <t xml:space="preserve">Porcentaje de avance en el diseño e implementación de una estrategia de reconversión de actividad minera de pequeña escala y subsistencia en territorios indígenas de la Amazonía
</t>
  </si>
  <si>
    <t>Abastecimiento de combustible con enfoque diferencial en los territorios dispersos como la población indígena (Dentro del cálculo de la nueva metodología de asignación de volúmenes máximos se propone incorporar consideraciones con enfoque diferencial y/o territorial indígena amazónico, basándose en los requerimientos presentados por el comité técnico de la MRA)</t>
  </si>
  <si>
    <t xml:space="preserve">Metodologia con enfoque diferencial de comunidades indígenas de la región amazónica en la asignación de volumen máximo de combustible con beneficios tributarios </t>
  </si>
  <si>
    <t>Esquemas que aseguren la logística de abastecimiento con enfoque diferencial y territorios dispersos, que permita el fortalecimiento institucional y los ajustes normativos para la garantía de derechos y adecuada prestación del servicio. (Un comité técnico de la MRA presentará información relevante e insumos que contribuyan en el proceso de definición de esquemas que aseguren la logística de abastecimiento con enfoque diferencial y territorios dispersos. El Ministerio de Minas y Energía realizará estudio que permita el fortalecimiento institucional y los ajustes normativos para la garantía de derechos y adecuada prestación del servicio</t>
  </si>
  <si>
    <t>Habilitador regulatorio para la implementación de esquemas de abastecimiento de combustibles líquidos  con enfoque diferencial indígena para la región amazónica expedido</t>
  </si>
  <si>
    <r>
      <t xml:space="preserve">El Gobierno Nacional, en cabeza del Ministerio de Minas y Energía, garantizará el diseño e implementación de 20.000 </t>
    </r>
    <r>
      <rPr>
        <sz val="10"/>
        <color rgb="FFFF0000"/>
        <rFont val="Calibri"/>
        <family val="2"/>
      </rPr>
      <t>proyecto</t>
    </r>
    <r>
      <rPr>
        <sz val="10"/>
        <color theme="1"/>
        <rFont val="Calibri"/>
        <family val="2"/>
      </rPr>
      <t xml:space="preserve">s y soluciones energéticas individuales (FNCER) o su equivalente en soluciones energéticas colectivas en la territorialidad indígena para la ampliación de cobertura en zonas no interconectadas (ZNI), progresivamente en un tiempo máximo de cuatro años, lo anterior previa concertación en el marco de la MPC. </t>
    </r>
  </si>
  <si>
    <t>Nuevos usuarios de comunidades indígenas con soluciones de energía eléctrica implementados</t>
  </si>
  <si>
    <t>Se cambian los valores, no se ha concertado presupuesto con la MPC</t>
  </si>
  <si>
    <r>
      <t xml:space="preserve">El Gobierno Nacional, en cabeza del Ministerio de Minas y Energía, garantizará el diseño e implementación de 10 proyectos de mejoramiento y ampliación de infraestructura eléctrica del </t>
    </r>
    <r>
      <rPr>
        <sz val="10"/>
        <color rgb="FFFF0000"/>
        <rFont val="Calibri"/>
        <family val="2"/>
      </rPr>
      <t>Sistema Interconectado Nacional (SIN</t>
    </r>
    <r>
      <rPr>
        <sz val="10"/>
        <color theme="1"/>
        <rFont val="Calibri"/>
        <family val="2"/>
      </rPr>
      <t xml:space="preserve">) en la territorialidad indígena, progresivamente en un tiempo máximo de cuatro años, previa concertación en el marco de la MPC. </t>
    </r>
  </si>
  <si>
    <t>Recursos de inversión adicionales</t>
  </si>
  <si>
    <t>Mesas técnicas para subsidios de energía eléctrica en territorios indígenas</t>
  </si>
  <si>
    <t xml:space="preserve">Porcentaje de avance del plan de transición energética justa en territorios indígenas formulado y en ejecución
</t>
  </si>
  <si>
    <t>Presupuesto únicamente para 2023, suponiendo que la implementación se realizará a través de cooperación internacional y otras fuente (IPSE)</t>
  </si>
  <si>
    <r>
      <t xml:space="preserve">FORMALIZACIÓN - Apoyo en procesos de formalización de comunidades indígenas dedicadas a minería de pequeña escala (caracterización, identificación de mecanismo, ruta de implementación y presentación ante las autoridades)
</t>
    </r>
    <r>
      <rPr>
        <b/>
        <sz val="11"/>
        <color theme="1"/>
        <rFont val="Calibri"/>
        <family val="2"/>
        <scheme val="minor"/>
      </rPr>
      <t>FOMENTO - Identificación de tecnología actual y necesidades de mejoramiento tecnológico.</t>
    </r>
    <r>
      <rPr>
        <sz val="11"/>
        <color theme="1"/>
        <rFont val="Calibri"/>
        <family val="2"/>
        <scheme val="minor"/>
      </rPr>
      <t xml:space="preserve">
SUBSISTENCIA - Reconversión </t>
    </r>
  </si>
  <si>
    <t>105 hogaresCRIC beneficiados por año en los municipios Almaguer, La Sierra, Rosas y Timbío.</t>
  </si>
  <si>
    <t>1 proyecto de soluciones energéticas comunidades indígenas CRIC</t>
  </si>
  <si>
    <t>Responsable</t>
  </si>
  <si>
    <r>
      <t xml:space="preserve">Generación eléctrica limpia para el pacífico
</t>
    </r>
    <r>
      <rPr>
        <b/>
        <sz val="9"/>
        <color rgb="FF000000"/>
        <rFont val="Calibri Light"/>
        <family val="2"/>
        <scheme val="major"/>
      </rPr>
      <t>Nota:</t>
    </r>
    <r>
      <rPr>
        <sz val="9"/>
        <color rgb="FF000000"/>
        <rFont val="Calibri Light"/>
        <family val="2"/>
        <scheme val="major"/>
      </rPr>
      <t xml:space="preserve"> Desde el área técnica de esta entidad se sugiere ajustar el nombre de: 
Generación eléctrica limpia para el pacífico.
Por:
 Plan Integral de Movilidad eléctrica para el Pacífico en el marco de comunidades energéticas para la movilidad</t>
    </r>
  </si>
  <si>
    <r>
      <rPr>
        <b/>
        <sz val="9"/>
        <color rgb="FFFF0000"/>
        <rFont val="Calibri Light"/>
        <family val="2"/>
        <scheme val="major"/>
      </rPr>
      <t xml:space="preserve">Avances segunda quincena de marzo:
</t>
    </r>
    <r>
      <rPr>
        <sz val="9"/>
        <color rgb="FF000000"/>
        <rFont val="Calibri Light"/>
        <family val="2"/>
        <scheme val="major"/>
      </rPr>
      <t xml:space="preserve">Proyecto actualmente entregado en su factibilidad al FENOGE para el proceso contractual, iniciando por genración de un sondeo de mercado y su posterior proceso administtativo.
</t>
    </r>
    <r>
      <rPr>
        <b/>
        <sz val="9"/>
        <color rgb="FFFF0000"/>
        <rFont val="Calibri Light"/>
        <family val="2"/>
        <scheme val="major"/>
      </rPr>
      <t xml:space="preserve">Avances segunda quincena de Febrero y primera quincena de marzo:
</t>
    </r>
    <r>
      <rPr>
        <sz val="9"/>
        <color rgb="FF000000"/>
        <rFont val="Calibri Light"/>
        <family val="2"/>
        <scheme val="major"/>
      </rPr>
      <t xml:space="preserve">Se realizó el ajuste de cantidades y especificaciones técnicas. Se postuló el proyecto al FENOGE para salir a Sondeo de Mercado. Proyecto estructurado al 100% y en trayectoria de ejecución de la solución, en un proyecto marco de la Región Pacífico.
</t>
    </r>
    <r>
      <rPr>
        <b/>
        <sz val="9"/>
        <color rgb="FFFF0000"/>
        <rFont val="Calibri Light"/>
        <family val="2"/>
        <scheme val="major"/>
      </rPr>
      <t xml:space="preserve">
Avances segunda quincena de enero:
</t>
    </r>
    <r>
      <rPr>
        <sz val="9"/>
        <color rgb="FF000000"/>
        <rFont val="Calibri Light"/>
        <family val="2"/>
        <scheme val="major"/>
      </rPr>
      <t>De</t>
    </r>
    <r>
      <rPr>
        <b/>
        <sz val="9"/>
        <color rgb="FFFF0000"/>
        <rFont val="Calibri Light"/>
        <family val="2"/>
        <scheme val="major"/>
      </rPr>
      <t xml:space="preserve"> </t>
    </r>
    <r>
      <rPr>
        <sz val="9"/>
        <color rgb="FF000000"/>
        <rFont val="Calibri Light"/>
        <family val="2"/>
        <scheme val="major"/>
      </rPr>
      <t xml:space="preserve">momento el compromiso sigue en el estado actual, que es la preparación de un sondeo de mercado para afinar los costos unitarios, esto con FENOGE. Este proceso va a estar durante al menos unos meses en el mismo estado, con avances puntuales en la gestión y estructuración de dicho documento, en este momento a cargo del FENOGE.
</t>
    </r>
    <r>
      <rPr>
        <b/>
        <sz val="9"/>
        <color rgb="FFFF0000"/>
        <rFont val="Calibri Light"/>
        <family val="2"/>
        <scheme val="major"/>
      </rPr>
      <t xml:space="preserve">
Avances primera quincena de enero:
</t>
    </r>
    <r>
      <rPr>
        <sz val="9"/>
        <color rgb="FF000000"/>
        <rFont val="Calibri Light"/>
        <family val="2"/>
        <scheme val="major"/>
      </rPr>
      <t>Proceso de revisión detallada de la solución técnica (30 Kw) por parte de la mesa técnica FENOGE_MME para optimizar componentes.</t>
    </r>
  </si>
  <si>
    <t xml:space="preserve">Hollman Bonilla/ María Fernanda Ramírez </t>
  </si>
  <si>
    <r>
      <rPr>
        <b/>
        <sz val="9"/>
        <color rgb="FFFF0000"/>
        <rFont val="Calibri Light"/>
        <family val="2"/>
        <scheme val="major"/>
      </rPr>
      <t xml:space="preserve">Avances segunda quincena de marzo:
</t>
    </r>
    <r>
      <rPr>
        <sz val="9"/>
        <color rgb="FF000000"/>
        <rFont val="Calibri Light"/>
        <family val="2"/>
        <scheme val="major"/>
      </rPr>
      <t xml:space="preserve">Se mantiene el mismo reporte anterior
</t>
    </r>
    <r>
      <rPr>
        <b/>
        <sz val="9"/>
        <color rgb="FFFF0000"/>
        <rFont val="Calibri Light"/>
        <family val="2"/>
        <scheme val="major"/>
      </rPr>
      <t xml:space="preserve">
Avances febrero y primera quincena de marzo:
</t>
    </r>
    <r>
      <rPr>
        <sz val="9"/>
        <color rgb="FF000000"/>
        <rFont val="Calibri Light"/>
        <family val="2"/>
        <scheme val="major"/>
      </rPr>
      <t xml:space="preserve">Con el programa de Tenderos se han beneficiado 20 tenderos en Santa Marta, 3 en Ciénaga, 3 en Fundación y 3 en Plato. 
El programa de tenderos tiene por objetivo  instalar paneles solares en comercios de economía popular con el fin de: 
-Mejorar la eficiencia energética y el uso de energías renovables
-Ahorrar en las facturas de electricidad
-Contribuir a un futuro energético sostenible
</t>
    </r>
    <r>
      <rPr>
        <b/>
        <sz val="9"/>
        <color rgb="FFFF0000"/>
        <rFont val="Calibri Light"/>
        <family val="2"/>
        <scheme val="major"/>
      </rPr>
      <t xml:space="preserve">
Avances segunda quincena de enero:
</t>
    </r>
    <r>
      <rPr>
        <sz val="9"/>
        <color rgb="FF000000"/>
        <rFont val="Calibri Light"/>
        <family val="2"/>
        <scheme val="major"/>
      </rPr>
      <t>Desarrollar un proyecto piloto para la implementación de soluciones con sistemas solares fotovoltaicos (SSFV) de autogeneración a pequeña escala (AGPE) para dinamizar las economías comerciales populares. 
Estamos realizando la instalación de SSFV en 4 municipios de Magdalena, cada uno con una capacidad instalada de 4 kWp. "</t>
    </r>
  </si>
  <si>
    <t xml:space="preserve">Se remite ajustado el presupuesto en coherencia con la estimación realizada a partir de los recurso asignados al proyecto de inversión nuevo de Distritos Mineros.
</t>
  </si>
  <si>
    <t>Se remite ajustado el presupuesto en coherencia con la estimación realizada a partir de los recurso asignados al proyecto de inversión nuevo de Distritos Mineros.</t>
  </si>
  <si>
    <t>Se dio cumplimiento en el mes de diciembre de 2024 
Se remite ajustado el presupuesto en coherencia con la estimación realizada a partir de los recurso asignados al proyecto de inversión nuevo de Distritos Mineros.</t>
  </si>
  <si>
    <r>
      <t xml:space="preserve">La ley del “plan de cierre preliminar” debe presentar un plan a través del ministerio de trabajo y ministerio minas y energía para la reconversión territorial y laboral con los trabajadores que terminan esta actividad laboral.
</t>
    </r>
    <r>
      <rPr>
        <b/>
        <sz val="9"/>
        <color rgb="FF000000"/>
        <rFont val="Calibri Light"/>
        <family val="2"/>
        <scheme val="major"/>
      </rPr>
      <t>Corredor de vida</t>
    </r>
  </si>
  <si>
    <r>
      <rPr>
        <b/>
        <sz val="9"/>
        <color rgb="FFFF0000"/>
        <rFont val="Calibri Light"/>
        <family val="2"/>
        <scheme val="major"/>
      </rPr>
      <t xml:space="preserve">Avances segunda quincena de marzo: </t>
    </r>
    <r>
      <rPr>
        <sz val="9"/>
        <color rgb="FF000000"/>
        <rFont val="Calibri Light"/>
        <family val="2"/>
        <scheme val="major"/>
      </rPr>
      <t xml:space="preserve">
Desde el Ministerio de Minas y Energía, se puso a disposición de comentarios el proyecto de decreto por el cual se  entregan  Lineamientos de política pública para garantizar la confiabilidad y la estabilidad tarifaria del servicio de energía eléctrica; a través de este decreto, el Ministerio busca fortalecer el porcentaje de contratación en el mercado y de esta manera disminuir el porcentaje de exposición en bolsa que tienen las empresas.
Fueron recibidos al rededor de 200 comentarios, los cuales ya fueron analizados y por lo anterior, estamos a la espera de la publicación de la versión final de la medida normativa.
</t>
    </r>
    <r>
      <rPr>
        <b/>
        <sz val="9"/>
        <color rgb="FFFF0000"/>
        <rFont val="Calibri Light"/>
        <family val="2"/>
        <scheme val="major"/>
      </rPr>
      <t xml:space="preserve">
Avances de febrero: 
</t>
    </r>
    <r>
      <rPr>
        <sz val="9"/>
        <color rgb="FF000000"/>
        <rFont val="Calibri Light"/>
        <family val="2"/>
        <scheme val="major"/>
      </rPr>
      <t xml:space="preserve">Actualmente nos encontramos en proceso de revisión y empalme de este compromiso con la Prioridad Estratégica de Costos de la energía, con el fin de generar una articulación interna para el cumplimiento del mismo. 
Se programó reunión con las áreas competentes y el equipo de Prioridades Estratégicas para el próximo 19 de marzo de 2025, en la que se acotará el compromiso y se establecerán los siguientes pasos. 
</t>
    </r>
    <r>
      <rPr>
        <b/>
        <sz val="9"/>
        <color rgb="FFFF0000"/>
        <rFont val="Calibri Light"/>
        <family val="2"/>
        <scheme val="major"/>
      </rPr>
      <t xml:space="preserve">
Avances segunda quincena de enero:
</t>
    </r>
    <r>
      <rPr>
        <sz val="9"/>
        <color rgb="FF000000"/>
        <rFont val="Calibri Light"/>
        <family val="2"/>
        <scheme val="major"/>
      </rPr>
      <t xml:space="preserve">Debido a que la entidad se encuentra en proceso de contratación de los profesionales, el compromiso no tiene avances significativos. Se espera desarrollar una reunión en los primeros días de febrero para avanzar en el mismo. </t>
    </r>
  </si>
  <si>
    <r>
      <rPr>
        <b/>
        <sz val="9"/>
        <color rgb="FFFF0000"/>
        <rFont val="Calibri Light"/>
        <family val="2"/>
        <scheme val="major"/>
      </rPr>
      <t xml:space="preserve">Avances segunda quincena de marzo:
</t>
    </r>
    <r>
      <rPr>
        <sz val="9"/>
        <color rgb="FF000000"/>
        <rFont val="Calibri Light"/>
        <family val="2"/>
        <scheme val="major"/>
      </rPr>
      <t xml:space="preserve">El 5 de abril de 2025, se llevó a cabo un espacio de diálogo en el municipio de Ipiales, Nariño, con la participación de una delegación de las comunidades del Triángulo del Telembí. Estas comunidades están organizadas en las asociaciones ASOORFEBRES, ASOCOETNAR y ASOCCOABAR. El encuentro contó con el acompañamiento del Fondo Paz, el Ministerio de Tecnologías de la Información y las Comunicaciones (MinTIC), y la Dirección de Sustitución de la Agencia de Renovación del Territorio (ART).
Durante la jornada, el Ministerio de Minas y Energía socializó la ruta proyectada para acompañar a las y los mineros que pertenecen a los diferentes Consejos Comunitarios en el marco de los procesos de formalización minera. En este contexto, se presentó la ruta de Formalización en el marco del Decreto 1396 de 2023, detallando el procedimiento y los requisitos necesarios para adelantar las solicitudes de formalización minera.
Este espacio de socialización fue fundamental para esclarecer los pasos y brindar el apoyo necesario a las comunidades mineras, asegurando que comprendieran claramente el proceso y pudieran acceder a las herramientas para avanzar en la legalización de sus actividades.
</t>
    </r>
    <r>
      <rPr>
        <b/>
        <sz val="9"/>
        <color rgb="FFFF0000"/>
        <rFont val="Calibri Light"/>
        <family val="2"/>
        <scheme val="major"/>
      </rPr>
      <t xml:space="preserve">
Avances segunda quincena de Febrero y primera quincena de marzo:
</t>
    </r>
    <r>
      <rPr>
        <sz val="9"/>
        <color rgb="FF000000"/>
        <rFont val="Calibri Light"/>
        <family val="2"/>
        <scheme val="major"/>
      </rPr>
      <t xml:space="preserve">Se publicó a comentarios de la ciudadanía la Resolución para delimitar el Distrito Minero Triángulo de Telembí, se recibieron 57 comentarios, los cuales están en proceso de verificación y respuesta.
</t>
    </r>
    <r>
      <rPr>
        <b/>
        <sz val="9"/>
        <color rgb="FFFF0000"/>
        <rFont val="Calibri Light"/>
        <family val="2"/>
        <scheme val="major"/>
      </rPr>
      <t xml:space="preserve">
Avances primera quincena de febrero:
</t>
    </r>
    <r>
      <rPr>
        <sz val="9"/>
        <color rgb="FF000000"/>
        <rFont val="Calibri Light"/>
        <family val="2"/>
        <scheme val="major"/>
      </rPr>
      <t xml:space="preserve">
</t>
    </r>
    <r>
      <rPr>
        <b/>
        <sz val="9"/>
        <color rgb="FF000000"/>
        <rFont val="Calibri Light"/>
        <family val="2"/>
        <scheme val="major"/>
      </rPr>
      <t xml:space="preserve">Avances transversales primera quincena de febrero
</t>
    </r>
    <r>
      <rPr>
        <sz val="9"/>
        <color rgb="FF000000"/>
        <rFont val="Calibri Light"/>
        <family val="2"/>
        <scheme val="major"/>
      </rPr>
      <t xml:space="preserve">Durante la primera quincena de febrero la Dirección de Formalización Minera, continuo adelantando las gestiones pertinentes desde los diferentes enfoques administrativos, de planeación y gestión para conformar sus equipos de trabajo para los abordajes territoriales y ejecución de acciones de cumplimiento con el compromiso regional, al mismo tiempo se desarrollaron las actividades descritas a continuación en coherencia con los proyectos de inversión de formalización minera, fomento, seguridad y reconversión.
Desarrollo de las Mesas de Trabajo en articulación con la ANM y Consejos comunitarios de los Distritos Mineros del departamento de Nariño ubicados en Zonas Mineras Delimitadas, para socializar el proceso y los requisitos mínimos que deben cumplir para la presentación de Propuestas de Contratos de Concesión Especial para Comunidades Negras, que permita avanzar en los procesos de Formalización Minera. 
Mesa de trabajo entre el MME y el CINEP para generar iniciativas de participación e incidencia en la toma de decisiones de las mujeres en el marco del Distrito Agromimero y Pesquero del Bajo Cauca.
En el marco del Convenio Interadministrativo 1027-2024, durante el período comprendido entre el 1 y el 15 de febrero de 2025, se realizaron jornadas de formación en distintos municipios, con un promedio de asistencia de 40 personas por jornada. Los cursos se llevaron a cabo en los siguientes municipios:
•	Socha: Jornada de capacitación sobre entornos virtuales.
•	Lenguazaque: Dos jornadas: una de capacitación en seguridad minera y otra en entornos de realidad virtual.
•	Sutatausa: Dos jornadas: una sobre entornos de realidad virtual y otra sobre seguridad minera.
•	Samacá: Una jornada con aproximadamente 50 asistentes, en la cual se impartió capacitación en seguridad minera con el uso de entornos de realidad virtual. Durante esta actividad, se simularon condiciones de trabajo en minería a cielo abierto y subterránea.
El 14 de febrero de 2025, en el municipio de Samacá, se llevó a cabo una jornada de asesoría técnica y jurídica dirigida a titulares mineros, con la asistencia de cinco beneficiarios. La atención estuvo a cargo de un equipo multidisciplinario conformado por:
•	Un especialista en minería.
•	Un experto en planeamiento minero.
•	Un profesional en temas ambientales y sociales.
Esta jornada permitió brindar asesoría en aspectos técnicos, legales y ambientales, respondiendo a las necesidades y consultas de los titulares mineros.
Así mismo, se realizó sensibilización en aspectos técnicos y legales para la minería en lo que respecta a la formalización minera en el departamento de la Guajira, con mineros del municipio de Fonseca beneficiando a 14 asistentes.
Gestión del espacio de reunión con Autoridades Afro del Chocó, con el fin de analizar posibles rutas para la formalización de consejos comunitarios en zonas mineras étnicas, con la participación de 16 personas.
Desarrollo de acompañamiento y orientación a mineros del consejo comunitario renacer negro para un posible proceso de formalización, beneficiando a 12 mineros.
Articulación con la Agencia Nacional de Minería con el fin de establecer rutas de formalización de acuerdo con el Decreto 1396 de 2023, con los consejos comentarios del departamento de Nariño, Cauca y Choco para beneficiar a 11 mineros.
Solicitud de información a la Agencia Nacional de Minería sobre el estado actual de los títulos mineros de acuerdo con su escala, con fines de identificar rutas de formalización minera, en caso tal sean viables.
Solicitud de articulación con titulares mineros que se encuentran en jurisdicción del Distrito de Piedemonte y cordillera nariñense Abades, para un primer acercamiento para fines de una posible mediación.
Se avanza en el proceso de estructuración de los sondeos de mercado para los consultorios técnico-jurídicos con los departamentos de Chocó, Cauca, Valle del Cauca, Antioquia, Norte de Santander, Santander, Cundinamarca y Boyacá.
Avance de gestión en la estructuración del alcance para adelantar un proyecto de medición de huella de carbono.
Para la primera quincena de febrero, desde el grupo de Fomento se han adelantado los acompañamientos y la validación de los productos de los contratos que se ejecutan con financiación de cooperación suiza, por medio de su Iniciativa Suiza Oro Responsable, con más precisión a los relacionados con iniciativas de encadenamientos productivos focalizado en mujeres mineras y en distritos de Cauca y Nariño, así como también en los relacionados con iniciativas de Bancarización y Asociatividad, para distritos mineros de Chocó, Cauca y Nariño, se coordina con las consultoras los cronogramas de actividades para acompañar desde el grupo de fomento a esa acciones en territorio. 
Desarrollo de reunión con la socialización de modelo operativo y metas del programa de reconversión con el Programa Mundial de Alimentos a fin de establecer invitación a cotizar o intenciones de cooperación.
Socialización de modelo operativo y metas del programa de reconversión con la FAO (Organización de las Naciones Unidas para la Agricultura y la Alimentación) a fin de establecer invitación a cotizar o intenciones de cooperación.
</t>
    </r>
    <r>
      <rPr>
        <b/>
        <sz val="9"/>
        <color rgb="FFFF0000"/>
        <rFont val="Calibri Light"/>
        <family val="2"/>
        <scheme val="major"/>
      </rPr>
      <t xml:space="preserve">
Avances segunda quincena de enero:
</t>
    </r>
    <r>
      <rPr>
        <sz val="9"/>
        <color rgb="FF000000"/>
        <rFont val="Calibri Light"/>
        <family val="2"/>
        <scheme val="major"/>
      </rPr>
      <t>De acuerdo con el reporte quincenal de los compromisos establecidos para la Consejería de las Regiones, se informa que, en el contexto de los Distritos Mineros para la Vida y la Paz, la Dirección de Formalización Minera, durante el periodo comprendido entre el 16 y el 30 de enero de 2025, continuó con el proceso de planificación y coordinación institucional para el despliegue de acciones correspondientes a la presente vigencia. Este proceso incluye la contratación de equipos de trabajo, la articulación con la UPME y la definición de lineamientos por parte del Viceministerio.
Por otro lado, tal como se informó en la primera quincena de enero, se avanzó en la publicación de los actos resolutivos los cuales actualmente se encuentran en proceso de revisión y análisis de los comentarios recibidos</t>
    </r>
    <r>
      <rPr>
        <b/>
        <sz val="9"/>
        <color rgb="FF000000"/>
        <rFont val="Calibri Light"/>
        <family val="2"/>
        <scheme val="major"/>
      </rPr>
      <t xml:space="preserve">.
</t>
    </r>
    <r>
      <rPr>
        <b/>
        <sz val="9"/>
        <color rgb="FFFF0000"/>
        <rFont val="Calibri Light"/>
        <family val="2"/>
        <scheme val="major"/>
      </rPr>
      <t xml:space="preserve">
Avances primera quincena de enero:
</t>
    </r>
    <r>
      <rPr>
        <sz val="9"/>
        <color rgb="FF000000"/>
        <rFont val="Calibri Light"/>
        <family val="2"/>
        <scheme val="major"/>
      </rPr>
      <t xml:space="preserve">Actualmente, los compromisos relacionados con la delimitación de distritos se encuentran en las fases de planeación para el año 2025. En este proceso, se están revisando las actividades y estrategias conforme a las necesidades demográficas y sociales del territorio.
La fase de planeación incluye la conformación de equipos y estructuración de Planes de trabajo. Se prevé que el proceso en territorio continúe en las próximas semanas. Este trabajo es esencial para la implementación de acciones durante esta nueva vigencia.
Finalmente, durante la primera quincena de enero, se avanzó en la publicación de los actos resolutivos de los siguientes Distritos Mineros:
1.Delimitar el Distrito Minero Especial para la Diversificación Productiva del Norte del Cauca 
2.Delimitar el Distrito Minero Especial para la Diversificación Productiva del Valle del Cauca
3.Delimitar el Distrito Minero Especial para la Diversificación Productiva del Triángulo de Telembí
4.Delimita el Distrito Minero Especial para la Diversificación Productiva del departamento del Cesar
5.Delimitar el Distrito Minero Especial para la Diversificación Productiva de San Juan – Chocó
6,Delimitar el Distrito Minero Especial para la Diversificación Productiva del Piedemonte y la Cordillera Nariñense, Abades. 
</t>
    </r>
  </si>
  <si>
    <r>
      <t xml:space="preserve">Avances segunda quincena de marzo:
</t>
    </r>
    <r>
      <rPr>
        <sz val="9"/>
        <color rgb="FF000000"/>
        <rFont val="Calibri Light"/>
        <family val="2"/>
        <scheme val="major"/>
      </rPr>
      <t xml:space="preserve">En el marco de las acciones de articulación y desarrollo territorial, se llevó a cabo un taller conjunto con la iniciativa Suiza Oro Responsable, Finagro y el equipo de reconversión, realizado en el municipio de Santa Cruz, con la participación activa de 29 mineros. En este espacio, se socializó la oferta de apoyo a través de la metodología de "reconversatorios", un enfoque participativo que permitió compartir y discutir las diversas alternativas disponibles para los mineros en proceso de reconversión. Este mismo enfoque de socialización se extendió al municipio de Mallama, donde se realizaron sesiones con 20 mineros, facilitando un intercambio valioso de información y perspectivas.
La iniciativa Suiza Oro Responsable, cuyo principal socio ejecutor es el Ministerio de Minas y Energía (MME) y que cuenta con el financiamiento del gobierno suizo, ha adelantado acciones significativas en varios municipios de la región, incluyendo La Llanada, Santa Cruz, Los Andes y Mallama. Uno de los enfoques prioritarios ha sido el desarrollo de encadenamientos productivos, especialmente en La Llanada, dirigido a mujeres mineras de subsistencia y de pequeña escala. En este municipio, se organizaron grupos focales que involucraron a mineras y entidades tanto nacionales como territoriales, con el fin de diseñar conjuntamente la ruta de encadenamientos productivos. 
Adicionalmente, en estas localidades se llevaron a cabo jornadas de socialización centradas en la estrategia de bancarización e inclusión financiera, buscando mejorar el acceso de los mineros a servicios financieros formales. De igual manera, se promovió la creación de esquemas asociativos, lo que permitirá una mayor colaboración entre los mineros y las organizaciones que los agrupan, fortaleciendo así el sector minero en estas zonas.
En paralelo, se gestionaron varias reuniones virtuales con las alcaldías de La Llanada para establecer rutas de trabajo que faciliten la cesión de áreas del título minero FD5-10K a favor de una sociedad minera, avanzando así en la formalización de las actividades mineras. También se concretó una reunión con la alcaldía de Samaniego, Nariño, con el objetivo de establecer sinergias entre mineros y titulares, promoviendo un ambiente de colaboración para la mejora del sector.
En cuanto a la formalización minera, se realizó una importante socialización de los alcances de los procesos de formalización minera y licenciamiento ambiental, dirigida a las alcaldías de Samaniego, La Llanada y Los Andes. Esta socialización permitió esclarecer los procedimientos y los beneficios de la formalización, fomentando la participación activa de los actores locales en estos procesos. Además, se solicitó información a la Agencia Nacional de Minería sobre el estado actual de los procesos de cesión de áreas en los municipios de Samaniego y Los Andes, con el fin de acelerar la formalización minera en estos territorios.
</t>
    </r>
    <r>
      <rPr>
        <b/>
        <sz val="9"/>
        <color rgb="FFFF0000"/>
        <rFont val="Calibri Light"/>
        <family val="2"/>
        <scheme val="major"/>
      </rPr>
      <t xml:space="preserve">
Avance segunda quincena de Febrero y primera quincena de marzo:
</t>
    </r>
    <r>
      <rPr>
        <sz val="9"/>
        <color rgb="FF000000"/>
        <rFont val="Calibri Light"/>
        <family val="2"/>
        <scheme val="major"/>
      </rPr>
      <t xml:space="preserve">Se publicó a comentarios de la ciudadanía la Resolución para delimitar el Distrito del Piedemonte y la Cordillera Nariñense, se recibieron 31 comentarios que actualmente están en revisión. En Samaniego, se apoyó a 26 mineros con fortalecimiento asociativo en economía solidaria y se organizaron talleres de planificación estratégica para seis asociaciones dentro de la ruta de reconversión productiva
</t>
    </r>
    <r>
      <rPr>
        <b/>
        <sz val="9"/>
        <color rgb="FFFF0000"/>
        <rFont val="Calibri Light"/>
        <family val="2"/>
        <scheme val="major"/>
      </rPr>
      <t xml:space="preserve">
Avances primera quincena de febrero:
</t>
    </r>
    <r>
      <rPr>
        <sz val="9"/>
        <color rgb="FF000000"/>
        <rFont val="Calibri Light"/>
        <family val="2"/>
        <scheme val="major"/>
      </rPr>
      <t xml:space="preserve">
Avances transversales primera quincena de febrero
Durante la primera quincena de febrero la Dirección de Formalización Minera, continuo adelantando las gestiones pertinentes desde los diferentes enfoques administrativos, de planeación y gestión para conformar sus equipos de trabajo para los abordajes territoriales y ejecución de acciones de cumplimiento con el compromiso regional, al mismo tiempo se desarrollaron las actividades descritas a continuación en coherencia con los proyectos de inversión de formalización minera, fomento, seguridad y reconversión.
Desarrollo de las Mesas de Trabajo en articulación con la ANM y Consejos comunitarios de los Distritos Mineros del departamento de Nariño ubicados en Zonas Mineras Delimitadas, para socializar el proceso y los requisitos mínimos que deben cumplir para la presentación de Propuestas de Contratos de Concesión Especial para Comunidades Negras, que permita avanzar en los procesos de Formalización Minera. 
Mesa de trabajo entre el MME y el CINEP para generar iniciativas de participación e incidencia en la toma de decisiones de las mujeres en el marco del Distrito Agromimero y Pesquero del Bajo Cauca.
En el marco del Convenio Interadministrativo 1027-2024, durante el período comprendido entre el 1 y el 15 de febrero de 2025, se realizaron jornadas de formación en distintos municipios, con un promedio de asistencia de 40 personas por jornada. Los cursos se llevaron a cabo en los siguientes municipios:
•	Socha: Jornada de capacitación sobre entornos virtuales.
•	Lenguazaque: Dos jornadas: una de capacitación en seguridad minera y otra en entornos de realidad virtual.
•	Sutatausa: Dos jornadas: una sobre entornos de realidad virtual y otra sobre seguridad minera.
•	Samacá: Una jornada con aproximadamente 50 asistentes, en la cual se impartió capacitación en seguridad minera con el uso de entornos de realidad virtual. Durante esta actividad, se simularon condiciones de trabajo en minería a cielo abierto y subterránea.
El 14 de febrero de 2025, en el municipio de Samacá, se llevó a cabo una jornada de asesoría técnica y jurídica dirigida a titulares mineros, con la asistencia de cinco beneficiarios. La atención estuvo a cargo de un equipo multidisciplinario conformado por:
•	Un especialista en minería.
•	Un experto en planeamiento minero.
•	Un profesional en temas ambientales y sociales.
Esta jornada permitió brindar asesoría en aspectos técnicos, legales y ambientales, respondiendo a las necesidades y consultas de los titulares mineros.
Así mismo, se realizó sensibilización en aspectos técnicos y legales para la minería en lo que respecta a la formalización minera en el departamento de la Guajira, con mineros del municipio de Fonseca beneficiando a 14 asistentes.
Gestión del espacio de reunión con Autoridades Afro del Chocó, con el fin de analizar posibles rutas para la formalización de consejos comunitarios en zonas mineras étnicas, con la participación de 16 personas.
Desarrollo de acompañamiento y orientación a mineros del consejo comunitario renacer negro para un posible proceso de formalización, beneficiando a 12 mineros.
Articulación con la Agencia Nacional de Minería con el fin de establecer rutas de formalización de acuerdo con el Decreto 1396 de 2023, con los consejos comentarios del departamento de Nariño, Cauca y Choco para beneficiar a 11 mineros.
Solicitud de información a la Agencia Nacional de Minería sobre el estado actual de los títulos mineros de acuerdo con su escala, con fines de identificar rutas de formalización minera, en caso tal sean viables.
Solicitud de articulación con titulares mineros que se encuentran en jurisdicción del Distrito de Piedemonte y cordillera nariñense Abades, para un primer acercamiento para fines de una posible mediación.
Se avanza en el proceso de estructuración de los sondeos de mercado para los consultorios técnico-jurídicos con los departamentos de Chocó, Cauca, Valle del Cauca, Antioquia, Norte de Santander, Santander, Cundinamarca y Boyacá.
Avance de gestión en la estructuración del alcance para adelantar un proyecto de medición de huella de carbono.
Para la primera quincena de febrero, desde el grupo de Fomento se han adelantado los acompañamientos y la validación de los productos de los contratos que se ejecutan con financiación de cooperación suiza, por medio de su Iniciativa Suiza Oro Responsable, con más precisión a los relacionados con iniciativas de encadenamientos productivos focalizado en mujeres mineras y en distritos de Cauca y Nariño, así como también en los relacionados con iniciativas de Bancarización y Asociatividad, para distritos mineros de Chocó, Cauca y Nariño, se coordina con las consultoras los cronogramas de actividades para acompañar desde el grupo de fomento a esa acciones en territorio. 
Desarrollo de reunión con la socialización de modelo operativo y metas del programa de reconversión con el Programa Mundial de Alimentos a fin de establecer invitación a cotizar o intenciones de cooperación.
Socialización de modelo operativo y metas del programa de reconversión con la FAO (Organización de las Naciones Unidas para la Agricultura y la Alimentación) a fin de establecer invitación a cotizar o intenciones de cooperación.
</t>
    </r>
    <r>
      <rPr>
        <b/>
        <sz val="9"/>
        <color rgb="FFFF0000"/>
        <rFont val="Calibri Light"/>
        <family val="2"/>
        <scheme val="major"/>
      </rPr>
      <t xml:space="preserve">
Avances segunda quincena de enero:
</t>
    </r>
    <r>
      <rPr>
        <sz val="9"/>
        <color rgb="FF000000"/>
        <rFont val="Calibri Light"/>
        <family val="2"/>
        <scheme val="major"/>
      </rPr>
      <t xml:space="preserve">De acuerdo con el reporte quincenal de los compromisos establecidos para la Consejería de las Regiones, se informa que, en el contexto de los Distritos Mineros para la Vida y la Paz, la Dirección de Formalización Minera, durante el periodo comprendido entre el 16 y el 30 de enero de 2025, continuó con el proceso de planificación y coordinación institucional para el despliegue de acciones correspondientes a la presente vigencia. Este proceso incluye la contratación de equipos de trabajo, la articulación con la UPME y la definición de lineamientos por parte del Viceministerio.
Por otro lado, tal como se informó en la primera quincena de enero, se avanzó en la publicación de los actos resolutivos los cuales actualmente se encuentran en proceso de revisión y análisis de los comentarios recibidos.
</t>
    </r>
    <r>
      <rPr>
        <b/>
        <sz val="9"/>
        <color rgb="FFFF0000"/>
        <rFont val="Calibri Light"/>
        <family val="2"/>
        <scheme val="major"/>
      </rPr>
      <t xml:space="preserve">
Avances primera quincena de enero:
</t>
    </r>
    <r>
      <rPr>
        <sz val="9"/>
        <color rgb="FF000000"/>
        <rFont val="Calibri Light"/>
        <family val="2"/>
        <scheme val="major"/>
      </rPr>
      <t xml:space="preserve">Actualmente, los compromisos relacionados con la delimitación de distritos se encuentran en las fases de planeación para el año 2025. En este proceso, se están revisando las actividades y estrategias conforme a las necesidades demográficas y sociales del territorio.
La fase de planeación incluye la conformación de equipos y estructuración de Planes de trabajo. Se prevé que el proceso en territorio continúe en las próximas semanas.Este trabajo es esencial para la implementación de acciones durante esta nueva vigencia.
Finalmente, durante la primera quincena de enero, se avanzó en la publicación de los actos resolutivos de los siguientes Distritos Mineros:
1.	Delimitar el Distrito Minero Especial para la Diversificación Productiva del Norte del Cauca 
2.	Delimitar el Distrito Minero Especial para la Diversificación Productiva del Valle del Cauca
3.	Delimitar el Distrito Minero Especial para la Diversificación Productiva del Triángulo de Telembí
4.	Delimita el Distrito Minero Especial para la Diversificación Productiva del departamento del Cesar
5.	Delimitar el Distrito Minero Especial para la Diversificación Productiva de San Juan – Chocó
6.	Delimitar el Distrito Minero Especial para la Diversificación Productiva del Piedemonte y la Cordillera Nariñense, Abades
</t>
    </r>
  </si>
  <si>
    <t>Reporte de avance vigencia 2025
Segundo trimestre</t>
  </si>
  <si>
    <r>
      <rPr>
        <b/>
        <sz val="9"/>
        <color rgb="FFFF0000"/>
        <rFont val="Calibri Light"/>
        <family val="2"/>
        <scheme val="major"/>
      </rPr>
      <t>RESUMEN GENERAL REPORTE CON CORTE A ABRIL 2025:</t>
    </r>
    <r>
      <rPr>
        <sz val="9"/>
        <color rgb="FF000000"/>
        <rFont val="Calibri Light"/>
        <family val="2"/>
        <scheme val="major"/>
      </rPr>
      <t xml:space="preserve">
En la actualidad el Ministerio de Minas y Energía cuenta con un proyecto de Decreto de Cierre Minero, construido por el equipo técnico del Viceministerio de Minas y las entidades adscritas con competencia. Ese texto, fue publicado a comentarios ciudadanos entre el 22 de junio y el 7 de julio de 2024; sus comentarios resueltos. Su texto fue ajustado conforme a esas observaciones de la ciudadanía y de las entidades concernidas, y validado por la Viceministra de Minas. Este proyecto está siendo revisado en el marco de la estrategia jurídica del equipo de empalme del nuevo Ministro. Una vez se surta esa verificación, especialmente por parte de la nueva directora de Minería Empresarial, posesionada el 15 de abril, el proyecto de Decreto continuará los trámites necesarios para su publicación y posterior expedición.
Adicionalmente, en lo relativo al plan de cierre para el corredor de vida de Cesar, en lo que respecta a la competencia del Ministerio de Minas y Energía, se ha avanzado en lo siguiente: 1) El 3 de marzo de 2025, se adoptó la Resolución Conjunta No. 220 de 2025, entre el MinAmbiente y el MinEnergía; y 2) El 30 de diciembre de 2024 se publicó para comentarios ciudadanos el proyecto de Resolución a través del cual se delimita el Distrito Minero Especial del Corredor de Vida de Cesar, la cual estuvo habilitada hasta el 14 de enero de 2025. A la fecha se está en dialogo con ANLA para articular este proceso de este distrito al proceso de consulta para el cierre de las operaciones de Prodeco, que lidera esa  entidad.  </t>
    </r>
  </si>
  <si>
    <t xml:space="preserve">Delimitar el compromiso, con ambiente y cancillería. Solicitar a consejería (Martha) las actas </t>
  </si>
  <si>
    <t xml:space="preserve">Anexar acta de por qué el compromiso está terminado o cumplido y por qué no se puede hacer </t>
  </si>
  <si>
    <t>Definir hitos para aumentar el porcentaje de cumplimiento</t>
  </si>
  <si>
    <t>Consejería preguntará si este compromiso se puede dar por cumplido, adicionalmente reportar porcentaje de avance</t>
  </si>
  <si>
    <t>BAJAR LAS TARIFAS DE ENERGIA ELECTRICA PARA EL CARIBE</t>
  </si>
  <si>
    <t>NACIONALIZACIÓN DE LA DEUDA  Y  LA CONGELACION DE LAS TARIFAS.</t>
  </si>
  <si>
    <t>GRANJA DE PANELES PARA EL FUNCIONAMIENTO DE LAS MAQUINAS DE CONDENSADORES</t>
  </si>
  <si>
    <t>EN PROCESO</t>
  </si>
  <si>
    <t>EN PROCESO AUMENTAR EL AVANCE</t>
  </si>
  <si>
    <t>99% HASTA ACTA DE RECIBO EN MAYO</t>
  </si>
  <si>
    <t>Redefinir las fases o hitos y con base en esto se reporta el porcentaje</t>
  </si>
  <si>
    <t>Seguir reportando el porcentaje</t>
  </si>
  <si>
    <t>99% HASTA ACTA DE CIERRE</t>
  </si>
  <si>
    <t>CUMPLIDO ENVIAR SOPORTES</t>
  </si>
  <si>
    <t>EN PROCESO PERO SE DEBEN ADJUNTAR LAS RESPUESTAS DE LOS ENTES TERRITORIALES, CÓMO SE VA A CUMPLIR EN TRUPILLOS Y MONTES?</t>
  </si>
  <si>
    <t>Pendiente definir por parte de Consejería si el compromiso se establece con base en hitos igual que con presidencia</t>
  </si>
  <si>
    <t xml:space="preserve">CUMPLIDO Adjuntar el acta y darlo como cerrado </t>
  </si>
  <si>
    <t xml:space="preserve">EN PROCESO </t>
  </si>
  <si>
    <t>PREGUNTAR A CONSEJERIA SI PODEMOS DARLO COMO CUMPLIDO</t>
  </si>
  <si>
    <t>Reunirse con el equipo de comunidades ´para definir hitos o fases</t>
  </si>
  <si>
    <t>Revisarlo con equipo de comunidades</t>
  </si>
  <si>
    <t>Reportar avances</t>
  </si>
  <si>
    <t>Definir fases o hitos</t>
  </si>
  <si>
    <t>Mónica López</t>
  </si>
  <si>
    <t>Luis Castelblanco</t>
  </si>
  <si>
    <t>Pasar el acta donde la SAE se responsabiliza, correo de Luis Prieto</t>
  </si>
  <si>
    <t>Responsables</t>
  </si>
  <si>
    <t>Comentarios Consejería</t>
  </si>
  <si>
    <t>Titularización de la deuda</t>
  </si>
  <si>
    <t>Nacionalización de la deuda</t>
  </si>
  <si>
    <t>Gobierno Escucha</t>
  </si>
  <si>
    <t>Tarea: Ajustar fases y porcentaje de avance</t>
  </si>
  <si>
    <t>Revisar con Jenny las fases del compromiso</t>
  </si>
  <si>
    <t>1, Hablar con Luciano sobre este compromiso para definir cuál será el responsable y la estrategia del compromiso. Se recomienda Jorge Aponte - OPGI</t>
  </si>
  <si>
    <t xml:space="preserve">1, OPGI averigua con CONSEJERÍA el alcance del compromiso. </t>
  </si>
  <si>
    <t xml:space="preserve">NORBEY realiza el croce del listado de comunidades energéticas cuáles se pueden financiar estrategia granjas, operador. </t>
  </si>
  <si>
    <t xml:space="preserve">ETNICOS. </t>
  </si>
  <si>
    <t xml:space="preserve">NORBEY Costeo de compromisos </t>
  </si>
  <si>
    <t xml:space="preserve">1, COMUNIDADES ENERGÉTICAS: Hablar con DISPAC para 4,5 MW equivale a 30 COMUNIDADES ENERGPÉTICAS. 
2, OAAS realiza el cruce de comunidades NARP en el chocó
3, OPGI genera la alerta respecto a la contratación de territoriales. </t>
  </si>
  <si>
    <t>Corredor de vida</t>
  </si>
  <si>
    <t>(1) En febrero de 2025  se evidencia una disminución del 12.62% con respecto al periodo base (enero del 2024) para la Región Caribe. Ahora bien, en el promedio ponderado a nivel nacional, se encontró una disminución del 2.83% con respecto a enero del año anterior. 
Medidas adoptadas:
1. Renegociación de tarifas de contratos bilaterales
2. Mecanismos adicionales para suscribir contratos bilaterales para áreas especiales
3. Mecanismos de flexibilización de garantías.
4. Nueva fórmula a través del Tope Tarifario.
Se expidieron las Resoluciones  CREG 101066 de 2024 y 101069 de 2025 que modifican las reglas del cargo por confiablilidad.</t>
  </si>
  <si>
    <t>Granja de páneles solares para máquinas de condensadores</t>
  </si>
  <si>
    <t>Guajira</t>
  </si>
  <si>
    <t>El compromiso aún se encuentra en revisión del ministerio para definir la competencia.</t>
  </si>
  <si>
    <r>
      <rPr>
        <b/>
        <sz val="9"/>
        <color rgb="FFFF0000"/>
        <rFont val="Calibri Light"/>
        <family val="2"/>
        <scheme val="major"/>
      </rPr>
      <t>RESUMEN REPORTE CON CORTE MAYO 2025:</t>
    </r>
    <r>
      <rPr>
        <b/>
        <sz val="9"/>
        <color rgb="FF000000"/>
        <rFont val="Calibri Light"/>
        <family val="2"/>
        <scheme val="major"/>
      </rPr>
      <t xml:space="preserve">
Consulta previa del Proyecto de Ley que reforma el Código de Minas:  </t>
    </r>
    <r>
      <rPr>
        <sz val="9"/>
        <color rgb="FF000000"/>
        <rFont val="Calibri Light"/>
        <family val="2"/>
        <scheme val="major"/>
      </rPr>
      <t xml:space="preserve">
·Se elaboró el proyecto de ley que contó con el apoyo de las entidades 3 adscritas al MME con competencia en asuntos mineros; de los ministerios de Ambiente, Comercio y Trabajo; así como de la Comisión Accidental Bicameral para la revisión de la Política Minera, del Congreso de la República, con la que participamos en más de 50 espacios de participación. 
·El borrador del articulado del proyecto de ley se publicó para conocimiento y retroalimentación de la ciudadanía el 16 de febrero de 2024, y recibió 266 comentarios ciudadanos.
·Se realizó y protocolizó la consulta previa del proyecto de ley con los Pueblos Indígenas, a través de la MPC, la cual inició el 21 de noviembre de 2023 y concluyó el 18 de diciembre de 2024.
·Se realizó y protocolizó la consulta previa del proyecto de ley con el Pueblo Rrom, la cual inició el 5 de junio de 2024 y concluyó el 28 de agosto de 2024.
·Se dio inicio a la consulta previa con las comunidades negras, afrocolombianas, raizales y palenqueras (NARP) el 14 de diciembre de 2023. Por razones de falta de disponibilidad presupuestal ese proceso presentó un retraso de 6 meses. Se encuentra en la fase final de concertación entre gobiernos, a través del Espacio Nacional de Consulta Previa (ENCP) y la  Comisión Consultiva de Alto Nivel (CCAN). Se proyectaba su protocolización para el 31 de marzo de 2025, o para las primeras semanas de abril. 
-Es importante señalar que una de las instancias de concertación con las comunidades NARP (la  Comisión Consultiva de Alto Nivel - CCAN) solicitó un día más de sesiones para la construcción de las recomendaciones, y su solicitud está en trámite en el MME, y el PNUD solicitó el desembolso de los recursos necesarios para la finalización de la consulta. 
-El 26 de marzo se efectuó el desembolso solicitado por PNUD y la solicitud de adición de la CCAN fue aprobada el 21 de abril por el Comité de Contratación del MME. 
-Debido al tiempo que tomó al interior del MME la tramitación de la solicitud de la CCAN, así como el desembolso que estaba en curso para PNUD, asociado fundamentalmente a la transición en el equipo administrativo del Ministerio, el MME hizo una propuesta de nuevas fechas al ENCP y a la CCAN para retomar el curso de las sesiones de protocolización. Estamos a la espera de su confirmación.
·Se proyecta que la radicación en el Congreso de la República del proyecto de ley, ocurra una vez concluido el proceso de consulta previa con las comunidades NARP en curso. 
·La radicación de este proyecto de ley representa el cumplimiento de un compromiso establecido.
EN PROCESO DE CUMPLIMIENTO
•	Se prevé protocolizar el acuerdo de consulta previa con comunidades NARP en el mes de mayo de 2025.
•	De manera paralela se avanza con otros instrumentos regulatorios para temas relacionados, a saber: 
-El 3 de abril de 2025 el MME adoptó la Resolución No. 40141, mediante la cual se establecen criterios para la distinción de los/as mineros/as informales de pequeña escala con vocación de formalización. 
-El 11 de abril fue publicado para comentarios ciudadanos el proyecto de Decreto mediante el cual se establece el Banco de Áreas y Títulos Mineros para la Formalización. Este proyecto de Decreto estará abierto a consulta y retroalimentación de la ciudadanía hasta el 26 de abril de 2025.
-El 11 de abril fue publicado para comentarios ciudadanos el proyecto de Resolución mediante la cual se mejoran las condiciones de protección de los/as mineros/as informales con vocación de formalización en el proceso de mediación con titulares mineros, dentro de los procesos de formalización. Este proyecto de Resolución estará abierto a consulta y retroalimentación de la ciudadanía hasta el 26 de abril de 2025.
-El 14 de abril fue publicado para comentarios ciudadanos el proyecto de Decreto que crea el Programa de Reconversión Productiva para mineros y mineras del país. Este proyecto de Decreto estará abierto a consulta y retroalimentación de la ciudadanía hasta el 29 de abril de 2025.
-Se está a la espera de la adopción desde Presidencia del Decreto que reglamenta el Sistema Nacional de Seguridad Minera, y que ya surtió todos los procedimientos para la adopción.
Vale la pena mencionar que el ejercicio de consultas realizado en torno a la "Nueva Ley Minera" ha sido también un insumo fundamental para los procesos de construcción de los instrumentos reglamentarios enlistados anteriormente, pues la estrategia del MME ha sido avanzar de manera paralela tanto en la reforma al código, como en la adopción de esos nuevos actos administrativos.  </t>
    </r>
  </si>
  <si>
    <t>La Fase I se encuentra Ejecutada y fue Entregada en diciembre 2022 (550 usuarios - Planta Diésel Helios) Inversión: $ 6,7 (Miles de Millones) Presupuesto IPSE 2020.
La Fase II  se encuentra finalizada actualmente. (860 usuarios) Inversión: $ 8,7 (Miles de Millones) IPSE 2021 1,4 + Gobernación 7,3 sin energización, se está definiendo el prestador del servicio de energía, se requieren hacer adecuaciones a las plantas para poder energizar los usuarios de la fase II.
La Fase III en diciembre de 2023 finalizaron las obras para los 181 usuarios. 
La fase IV está compuesta por la implementación de la Granja solar fotovoltaica de capacidad instalada de 900 kW, la cual se interconectará a las las fases I, II y III del proyecto de IPSE.  
Este proceso generará el paso de ZNI a SIN de estas comunidades, cumpliendo así el compromiso de interconexión al SIN de estas comunidades de Cabo de la Vela y Media Luna del municipio de Uribia - La Guajira.</t>
  </si>
  <si>
    <t>FASE I: estudios de prefactibilidad desde los componentes jurídicos, ambiental, técnico, predial, social y demás, requeridos para la viabilidad y sostenibilidad del proyecto.
FASE II: adecuación y cerramiento del terreno para la implementación de la granja solar fotovoltaica.
FASE III: Implementación de obras.
FASE IV: Puesta en operación del sistema.</t>
  </si>
  <si>
    <r>
      <rPr>
        <b/>
        <sz val="9"/>
        <color rgb="FFFF0000"/>
        <rFont val="Calibri Light"/>
        <family val="2"/>
        <scheme val="major"/>
      </rPr>
      <t xml:space="preserve">Avances segunda quincena de marzo:
</t>
    </r>
    <r>
      <rPr>
        <sz val="9"/>
        <color rgb="FF000000"/>
        <rFont val="Calibri Light"/>
        <family val="2"/>
        <scheme val="major"/>
      </rPr>
      <t xml:space="preserve">LOS PROYECTOS SE ENCUENTRAN CONSTRUIDOS AL 100% NOS ENCONTRAMOS EN LOS TRAMITES DE SUSCRIPCION DEL ACTA DE RECIBO Y ENTREGA DE LA INFRAESTRUCTURA INSTALADA. 
3. Entrega: El ipse definicio cual será el AOM para los siguientes contratos.
Cto: 279 y 280, AOM será Helios, 
Cto: 281 y 282 AOM será Dispower
Estas AOM se encuentan en campo verificando la infraestructura construida para firmar el acta de recibido y entrega a finales de junio del 2025.
</t>
    </r>
    <r>
      <rPr>
        <b/>
        <sz val="9"/>
        <color rgb="FFFF0000"/>
        <rFont val="Calibri Light"/>
        <family val="2"/>
        <scheme val="major"/>
      </rPr>
      <t xml:space="preserve">
Avances segunda quincena de febrero y primera quincea de marzo: 
</t>
    </r>
    <r>
      <rPr>
        <sz val="9"/>
        <color rgb="FF000000"/>
        <rFont val="Calibri Light"/>
        <family val="2"/>
        <scheme val="major"/>
      </rPr>
      <t xml:space="preserve">Los proyectos se encuentran construidos al 100%. Actualmente, se encuentra en trámite de suscripción del acta de recibo y entrega de la infraestructura instalada.
</t>
    </r>
    <r>
      <rPr>
        <b/>
        <sz val="9"/>
        <color rgb="FFFF0000"/>
        <rFont val="Calibri Light"/>
        <family val="2"/>
        <scheme val="major"/>
      </rPr>
      <t xml:space="preserve">
Avances primera quincena de febrero:
</t>
    </r>
    <r>
      <rPr>
        <b/>
        <sz val="9"/>
        <color rgb="FF000000"/>
        <rFont val="Calibri Light"/>
        <family val="2"/>
        <scheme val="major"/>
      </rPr>
      <t>Contrato 279 - 2023</t>
    </r>
    <r>
      <rPr>
        <sz val="9"/>
        <color rgb="FF000000"/>
        <rFont val="Calibri Light"/>
        <family val="2"/>
        <scheme val="major"/>
      </rPr>
      <t xml:space="preserve">: Avance con corte al 15 de febrero de 2025: 100%. 
Hay 87 usuario que cuentan con gabinetes, equipos y sistemas de puesta a tierra, dejando con energía a cada una de viviendas beneficiadas.
</t>
    </r>
    <r>
      <rPr>
        <b/>
        <sz val="9"/>
        <color rgb="FF000000"/>
        <rFont val="Calibri Light"/>
        <family val="2"/>
        <scheme val="major"/>
      </rPr>
      <t xml:space="preserve">Nano redes: </t>
    </r>
    <r>
      <rPr>
        <sz val="9"/>
        <color rgb="FF000000"/>
        <rFont val="Calibri Light"/>
        <family val="2"/>
        <scheme val="major"/>
      </rPr>
      <t xml:space="preserve">Avance con corte al 15 de febrero de 2025: 100%.
Hay 21 equipos de generación instalados, 21 comunidades con cimentación y envolventes instaladas. 128 usuarios.
</t>
    </r>
    <r>
      <rPr>
        <b/>
        <sz val="9"/>
        <color rgb="FF000000"/>
        <rFont val="Calibri Light"/>
        <family val="2"/>
        <scheme val="major"/>
      </rPr>
      <t>Micro redes:</t>
    </r>
    <r>
      <rPr>
        <sz val="9"/>
        <color rgb="FF000000"/>
        <rFont val="Calibri Light"/>
        <family val="2"/>
        <scheme val="major"/>
      </rPr>
      <t xml:space="preserve"> Avance con corte al 15 de febrero de 2025: 100%.
Hay 9 equipos de generación instalados. 9 comunidades cuentan con cimentación y envolventes instalados. Se realizaron 120 (100%) instalaciones internas. 38 baterias instaladas para energizar las comunidades Mapuaquito, Mashulamana 2, Irwain.
</t>
    </r>
    <r>
      <rPr>
        <b/>
        <sz val="9"/>
        <color rgb="FF000000"/>
        <rFont val="Calibri Light"/>
        <family val="2"/>
        <scheme val="major"/>
      </rPr>
      <t xml:space="preserve">Contrato 280 de 2023 SUR: </t>
    </r>
    <r>
      <rPr>
        <sz val="9"/>
        <color rgb="FF000000"/>
        <rFont val="Calibri Light"/>
        <family val="2"/>
        <scheme val="major"/>
      </rPr>
      <t xml:space="preserve">Avance con corte al 15 de febrero de 2025: 100%.
Se ha completado la instalación de las redes de distribución, alcanzando un nivel óptimo de ejecución. 29 Usuarios.
</t>
    </r>
    <r>
      <rPr>
        <b/>
        <sz val="9"/>
        <color rgb="FF000000"/>
        <rFont val="Calibri Light"/>
        <family val="2"/>
        <scheme val="major"/>
      </rPr>
      <t xml:space="preserve">
Nano redes: </t>
    </r>
    <r>
      <rPr>
        <sz val="9"/>
        <color rgb="FF000000"/>
        <rFont val="Calibri Light"/>
        <family val="2"/>
        <scheme val="major"/>
      </rPr>
      <t xml:space="preserve">Avance con corte al 15 de febrero de 2025: 100%.
Energizadas con éxito cinco nado redes: Jassaichon, Ouloshein, Nortechon, Hahatain, Shirramana.
Energizadas con éxito dos micro redes: Kashaulechon y Shirramana B.
Culminación de instalación de vinilos en envolventes. Los vinilos instalados en las envolventes de los proyectos han logrado integrarse de manera armónica al entorno, resaltando el impacto paisajístico y cultural. Su correcta aplicación ha contribuido a mejorar la percepción visual y estética del proyecto, promoviendo la aceptación por parte de la comunidad beneficiada. Hya185 usuarios beneficiados.
</t>
    </r>
    <r>
      <rPr>
        <b/>
        <sz val="9"/>
        <color rgb="FF000000"/>
        <rFont val="Calibri Light"/>
        <family val="2"/>
        <scheme val="major"/>
      </rPr>
      <t>Micro redes:</t>
    </r>
    <r>
      <rPr>
        <sz val="9"/>
        <color rgb="FF000000"/>
        <rFont val="Calibri Light"/>
        <family val="2"/>
        <scheme val="major"/>
      </rPr>
      <t xml:space="preserve"> Avance con corte al 15 de febrero de 2025: 100%.
Energizadas con éxitocinco nado redes: Jassaichon, Nortechon, Hahatain y Shirramana. 
Energizadas con éxito dos micro redes: Kashaulechon y Shirramana B. Hay 111 usuarios beneficiados. 
</t>
    </r>
    <r>
      <rPr>
        <b/>
        <sz val="9"/>
        <color rgb="FF000000"/>
        <rFont val="Calibri Light"/>
        <family val="2"/>
        <scheme val="major"/>
      </rPr>
      <t>Contrato 218 de 2023 CENTRO</t>
    </r>
    <r>
      <rPr>
        <sz val="9"/>
        <color rgb="FF000000"/>
        <rFont val="Calibri Light"/>
        <family val="2"/>
        <scheme val="major"/>
      </rPr>
      <t xml:space="preserve">: Avance con corte al 15 de febrero de 2025: 100% .
</t>
    </r>
    <r>
      <rPr>
        <b/>
        <sz val="9"/>
        <color rgb="FF000000"/>
        <rFont val="Calibri Light"/>
        <family val="2"/>
        <scheme val="major"/>
      </rPr>
      <t>NANO:</t>
    </r>
    <r>
      <rPr>
        <sz val="9"/>
        <color rgb="FF000000"/>
        <rFont val="Calibri Light"/>
        <family val="2"/>
        <scheme val="major"/>
      </rPr>
      <t xml:space="preserve"> La Unión Temporal SUNTEL realizó la instalación de los paneles solares donde realizó la conexión de acuerdo con el unifilar presentado y aprobado por la interventoría, realizó la instalación del regulador de carga en la marca victrom. Se instalaron 3 por cada solución de nano red. Se hicieron las pruebas en cada una de las soluciones instaladas. Estación meteorológica instalada con éxito. Hay 72 usuarios.
</t>
    </r>
    <r>
      <rPr>
        <b/>
        <sz val="9"/>
        <color rgb="FF000000"/>
        <rFont val="Calibri Light"/>
        <family val="2"/>
        <scheme val="major"/>
      </rPr>
      <t>MICRO:</t>
    </r>
    <r>
      <rPr>
        <sz val="9"/>
        <color rgb="FF000000"/>
        <rFont val="Calibri Light"/>
        <family val="2"/>
        <scheme val="major"/>
      </rPr>
      <t xml:space="preserve"> Instalación de paneles solares en las 12 comunidades de Microred. Hay 279 usuarios.
</t>
    </r>
    <r>
      <rPr>
        <b/>
        <sz val="9"/>
        <color rgb="FF000000"/>
        <rFont val="Calibri Light"/>
        <family val="2"/>
        <scheme val="major"/>
      </rPr>
      <t xml:space="preserve">SISFV: </t>
    </r>
    <r>
      <rPr>
        <sz val="9"/>
        <color rgb="FF000000"/>
        <rFont val="Calibri Light"/>
        <family val="2"/>
        <scheme val="major"/>
      </rPr>
      <t xml:space="preserve">Instalación del poste de fibra de vidrio en los 68 usuarios del sistema de soluciones individuales, esta actividad quedó terminanda en un 100%.
Se realizó la excavación para la instalación de acometida en un 100%, se realizó la instalación de la acometida interna subterránea para los 68 usuarios.
Se realizó la instalación de 68 gabinetes con sus respectivos equipos, dejando con energía a cada una de las viviendas beneficiadas. Se relaizó la instalación del controlador de carga a los 68 usuarios. Se realizó el suministro e instalación de la batería de litio a un total de 68 baterías. 
</t>
    </r>
    <r>
      <rPr>
        <b/>
        <sz val="9"/>
        <color rgb="FF000000"/>
        <rFont val="Calibri Light"/>
        <family val="2"/>
        <scheme val="major"/>
      </rPr>
      <t xml:space="preserve">NOTA: </t>
    </r>
    <r>
      <rPr>
        <sz val="9"/>
        <color rgb="FF000000"/>
        <rFont val="Calibri Light"/>
        <family val="2"/>
        <scheme val="major"/>
      </rPr>
      <t xml:space="preserve">Se ha culminado la etapa de ejecución del compromiso. La etapa de implementación establece que los usuarios ya están organizados, sólo está pendiente la selección del administrador que se encargará de la operación y mantenimiento de las soluciones energéticas.
</t>
    </r>
    <r>
      <rPr>
        <b/>
        <sz val="9"/>
        <color rgb="FFFF0000"/>
        <rFont val="Calibri Light"/>
        <family val="2"/>
        <scheme val="major"/>
      </rPr>
      <t xml:space="preserve">
Avances segunda quincena de enero:
</t>
    </r>
    <r>
      <rPr>
        <sz val="9"/>
        <color rgb="FF000000"/>
        <rFont val="Calibri Light"/>
        <family val="2"/>
        <scheme val="major"/>
      </rPr>
      <t xml:space="preserve">
IPSE informa que durante la segunda quincena de enero del 2025, no se tienen avances en los proyectos, teniendo en cuenta que en el momento se encuentran en proceso de contratación, y, ajustando el presupuesto de inversión.
</t>
    </r>
    <r>
      <rPr>
        <b/>
        <sz val="9"/>
        <color rgb="FFFF0000"/>
        <rFont val="Calibri Light"/>
        <family val="2"/>
        <scheme val="major"/>
      </rPr>
      <t xml:space="preserve">
Avances primera quincena de enero:
</t>
    </r>
    <r>
      <rPr>
        <sz val="9"/>
        <color rgb="FF000000"/>
        <rFont val="Calibri Light"/>
        <family val="2"/>
        <scheme val="major"/>
      </rPr>
      <t xml:space="preserve">
IPSE informa que durante la primera quincena de enero del 2025, no se tienen avances en los proyectos, teniendo en cuenta que en el momento se encuentran en proceso de contratación, y, ajustando el presupuesto de inversión.</t>
    </r>
  </si>
  <si>
    <r>
      <rPr>
        <b/>
        <sz val="9"/>
        <color rgb="FFFF0000"/>
        <rFont val="Calibri Light"/>
        <family val="2"/>
        <scheme val="major"/>
      </rPr>
      <t xml:space="preserve">Avances segunda quincena de marzo:
</t>
    </r>
    <r>
      <rPr>
        <sz val="9"/>
        <color rgb="FF000000"/>
        <rFont val="Calibri Light"/>
        <family val="2"/>
        <scheme val="major"/>
      </rPr>
      <t xml:space="preserve">
Durante 2024 se realizaron las siguientes acciones: 
1. Se gestionó la financiación para la preiniversión del proyecto por parte de: el Ministerio de Hacienda y Crédito Público, a través de recursos del FONDES (50%, equivalente a 20 mil millones), el DNP mediante el Fondo Pacto Cauca (30%), CEDELCA ( 10%) y la Gobernación de Cauca (10%, equivalente a 4 mil millones).
2. Creación de la Promotora mediante la Ordenanza No. 067 - 4 de diciembre de 2024 “Por la cual se autoriza al Gobernador del Departamento del Cauca, para crear una sociedad de economía mixta denominada “CAUCA FUTURA S.A.”, y se dictan otras disposiciones”.
3. Se realizó solicitud ante CIPE para la priorización del proyecto hidroeléctrico “Arrieros de Micay” como Proyecto de Interés Nacional y Estratégico – PINES.
4. Se definió hoja de ruta para la construcción de un Plan Social para prevenir los impactos en conjunto con la Gobernación del Cauca y el Ministerio de Minas y Energía.
Sin embargo, ante el alto costo de actualizar los estudios del proyecto hidroeléctrico (50 mil millones de pesos), se evalúa si continuar con ellos o buscar alternativas energéticas para la región. La decisión priorizará el bienestar de las comunidades, evitando cualquier acción que afecte sus condiciones de vida.
</t>
    </r>
    <r>
      <rPr>
        <b/>
        <sz val="9"/>
        <color rgb="FFFF0000"/>
        <rFont val="Calibri Light"/>
        <family val="2"/>
        <scheme val="major"/>
      </rPr>
      <t xml:space="preserve">
Avances mes de febrero y primera quincena de marzo:
</t>
    </r>
    <r>
      <rPr>
        <sz val="9"/>
        <color rgb="FF000000"/>
        <rFont val="Calibri Light"/>
        <family val="2"/>
        <scheme val="major"/>
      </rPr>
      <t xml:space="preserve">Los estudios del proyecto hidroeléctrico "Arrieros de Micay", elaborados en los años 80, necesitan actualización, para esto, se exploraron alternativas de financiación con Ministerio de Hacienda, el DNP, la Gobernación del Cauca y CEDELCA.  
  Ante el alto costo de actualizar los estudios del proyecto hidroeléctrico (50 mil millones de pesos), se evalúa si continuar con ellos o buscar alternativas energéticas para la región. La decisión priorizará el bienestar de las comunidades, evitando cualquier acción que afecte sus condiciones de vida. 
</t>
    </r>
    <r>
      <rPr>
        <b/>
        <sz val="9"/>
        <color rgb="FFFF0000"/>
        <rFont val="Calibri Light"/>
        <family val="2"/>
        <scheme val="major"/>
      </rPr>
      <t xml:space="preserve">
Avances primera quincena de enero:
</t>
    </r>
    <r>
      <rPr>
        <sz val="9"/>
        <color rgb="FF000000"/>
        <rFont val="Calibri Light"/>
        <family val="2"/>
        <scheme val="major"/>
      </rPr>
      <t xml:space="preserve">
Durante la primera quincena de enero no se reportan avances en el compromiso, por tanto, se continúa con el último reporte presentado: 
Se está a la espera de la definición de los debates de la Asamblea Departamental del Cauca.
Se han venido realizando reuniones constantes con actores del sector energético para explorar el apetito de inversión del sector público y privado.
Se empezó agenda de relacionamiento con la Gobebación del Cauca y organizaciones multilaterales para explorar el apetito de inversión al proyecto.  
Se busca articular con otros Ministerios y otras entidades no gubernamentales para la promoción de estos espacios.
Se busca espacios con Procolombia y/o el MINCIT para promocionar el proyecto. 
Incorporar el proyecto en el portafolio de prioridades estratégicas en el MME </t>
    </r>
  </si>
  <si>
    <t>1. Aprobación del proyecto por parte de la UPME - 30%
2. Presentación del proyecto al nuevo comité de OCAD paz. - 20%
3. Aprobación de recursos adicionales por parte del OCAD paz. - 40%
4. Reinicio de obra. - 10%</t>
  </si>
  <si>
    <t>Barranquilla</t>
  </si>
  <si>
    <t>OARE</t>
  </si>
  <si>
    <r>
      <rPr>
        <b/>
        <sz val="11"/>
        <color rgb="FFFF0000"/>
        <rFont val="Calibri"/>
        <family val="2"/>
        <scheme val="minor"/>
      </rPr>
      <t>Avances segunda quincena de marzo:</t>
    </r>
    <r>
      <rPr>
        <sz val="11"/>
        <color theme="1"/>
        <rFont val="Calibri"/>
        <family val="2"/>
        <scheme val="minor"/>
      </rPr>
      <t xml:space="preserve">
Esta actividad debe ser discutida con presidencia por qué la solucíón o desarrollo de esta actividad dependía de la Ley de Financiamiento radicada por el Gobierno Nacional.
</t>
    </r>
    <r>
      <rPr>
        <b/>
        <sz val="11"/>
        <color rgb="FFFF0000"/>
        <rFont val="Calibri"/>
        <family val="2"/>
        <scheme val="minor"/>
      </rPr>
      <t>Avances febrero y primera quincena de marzo:</t>
    </r>
    <r>
      <rPr>
        <b/>
        <sz val="11"/>
        <color theme="1"/>
        <rFont val="Calibri"/>
        <family val="2"/>
        <scheme val="minor"/>
      </rPr>
      <t xml:space="preserve">
</t>
    </r>
    <r>
      <rPr>
        <sz val="11"/>
        <color theme="1"/>
        <rFont val="Calibri"/>
        <family val="2"/>
        <scheme val="minor"/>
      </rPr>
      <t xml:space="preserve">Actualmente nos encontramos en proceso de revisión y empalme de este compromiso con la Prioridad Estratégica de Costos de la energía con el fin de generar una articulación interna para el cumplimiento del mismo. 
Se programó reunión con las áreas competentes y el equipo de Prioridades Estratégicas para el próximo 19 de marzo de 2025, en la que se acotará el compromiso y se establecerán los siguientes pasos. 
</t>
    </r>
    <r>
      <rPr>
        <b/>
        <sz val="11"/>
        <color rgb="FFFF0000"/>
        <rFont val="Calibri"/>
        <family val="2"/>
        <scheme val="minor"/>
      </rPr>
      <t>Avances segunda quincena de enero:</t>
    </r>
    <r>
      <rPr>
        <sz val="11"/>
        <color theme="1"/>
        <rFont val="Calibri"/>
        <family val="2"/>
        <scheme val="minor"/>
      </rPr>
      <t xml:space="preserve">
Debido a que la entidad se encuentra en proceso de contratación de los profesionales, el compromiso no tiene avances significativos. Se espera desarrollar una reunión en los primeros días de febrero para avanzar en el mismo. </t>
    </r>
  </si>
  <si>
    <t>Bajar las tarifas de energía en el Caribe</t>
  </si>
  <si>
    <t>El compromiso se está evaluando al interior del Ministerio de Minas y Energía la competencia del compromiso y su alcance</t>
  </si>
  <si>
    <t>Jorge Aponte, Andrea Tinjacá, Johana Rocha, Victor Paternina</t>
  </si>
  <si>
    <t>TITULARIZAR LA DEUDA, CONVERTIRLA EN DEUDA PÚBLICA DE LA NACIÓN PARA LOS SERVICIOS PÚBLICOS DEL CARIBE</t>
  </si>
  <si>
    <t>FASE 1: 100%
FASE 2: 90%
FASE 3: 90%
FASE 4: 15%</t>
  </si>
  <si>
    <r>
      <rPr>
        <b/>
        <sz val="9"/>
        <color rgb="FFFF0000"/>
        <rFont val="Calibri Light"/>
        <family val="2"/>
        <scheme val="major"/>
      </rPr>
      <t xml:space="preserve">Avance mes junio:
</t>
    </r>
    <r>
      <rPr>
        <sz val="9"/>
        <rFont val="Calibri Light"/>
        <family val="2"/>
        <scheme val="major"/>
      </rPr>
      <t>En el ámbito administrativo, durante junio se gestionó la prórroga del convenio suscrito con el Programa de las Naciones Unidas para el Desarrollo (PNUD), en el cual se enmarca el componente técnico y operativo del proceso de formulación de la nueva ley minera. Esta prórroga resulta fundamental para garantizar la continuidad de las actividades de apoyo logístico, consolidación documental, sistematización normativa y acompañamiento en los espacios de participación ciudadana y consulta previa NARP</t>
    </r>
    <r>
      <rPr>
        <b/>
        <sz val="9"/>
        <color rgb="FFFF0000"/>
        <rFont val="Calibri Light"/>
        <family val="2"/>
        <scheme val="major"/>
      </rPr>
      <t xml:space="preserve">
Avance segunda quincena de abril y mes de mayo:</t>
    </r>
    <r>
      <rPr>
        <sz val="9"/>
        <rFont val="Calibri Light"/>
        <family val="2"/>
        <scheme val="major"/>
      </rPr>
      <t xml:space="preserve">
Se prevé protocolizar la consulta previa con comunidades NARP durante el mes junio/julio del presente año. Por lo anterior, se planea radicar el proyecto de Ley en el Congreso de la República el 20 de julio de 2025. </t>
    </r>
    <r>
      <rPr>
        <b/>
        <sz val="9"/>
        <color rgb="FFFF0000"/>
        <rFont val="Calibri Light"/>
        <family val="2"/>
        <scheme val="major"/>
      </rPr>
      <t xml:space="preserve">
Avance primera quincena de abril:</t>
    </r>
    <r>
      <rPr>
        <sz val="9"/>
        <color rgb="FF000000"/>
        <rFont val="Calibri Light"/>
        <family val="2"/>
        <scheme val="major"/>
      </rPr>
      <t xml:space="preserve">
Se realizó una contrapropuesta a las comunidades NARP respecto a nuevas fechas para la consulta 
Avance primera quincena de Abril: 
previa, actualmente el Ministerio se encuentra a la espera de respuesta por parte de las comunidades. 
Se prevé protocolizar el acuerdo de consulta previa con comunidades NARP en el mes de mayo de 2025.
•	De manera paralela se avanza con otros instrumentos regulatorios para temas relacionados, a saber: 
-El 3 de abril de 2025 el MME adoptó la Resolución No. 40141, mediante la cual se establecen criterios para la distinción de los/as mineros/as informales de pequeña escala con vocación de formalización. 
-El 11 de abril fue publicado para comentarios ciudadanos el proyecto de Decreto mediante el cual se establece el Banco de Áreas y Títulos Mineros para la Formalización. Este proyecto de Decreto estará abierto a consulta y retroalimentación de la ciudadanía hasta el 26 de abril de 2025.
-El 11 de abril fue publicado para comentarios ciudadanos el proyecto de Resolución mediante la cual se mejoran las condiciones de protección de los/as mineros/as informales con vocación de formalización en el proceso de mediación con titulares mineros, dentro de los procesos de formalización. Este proyecto de Resolución estará abierto a consulta y retroalimentación de la ciudadanía hasta el 26 de abril de 2025.
-El 14 de abril fue publicado para comentarios ciudadanos el proyecto de Decreto que crea el Programa de Reconversión Productiva para mineros y mineras del país. Este proyecto de Decreto estará abierto a consulta y retroalimentación de la ciudadanía hasta el 29 de abril de 2025.
-Se está a la espera de la adopción desde Presidencia del Decreto que reglamenta el Sistema Nacional de Seguridad Minera, y que ya surtió todos los procedimientos para la adopción.
Vale la pena mencionar que el ejercicio de consultas realizado en torno a la "Nueva Ley Minera" ha sido también un insumo fundamental para los procesos de construcción de los instrumentos reglamentarios enlistados anteriormente, pues la estrategia del MME ha sido avanzar de manera paralela tanto en la reforma al código, como en la adopción de esos nuevos actos administrativos.  </t>
    </r>
  </si>
  <si>
    <r>
      <rPr>
        <b/>
        <sz val="9"/>
        <color rgb="FFFF0000"/>
        <rFont val="Calibri Light"/>
        <family val="2"/>
        <scheme val="major"/>
      </rPr>
      <t xml:space="preserve">Avance mes junio:
</t>
    </r>
    <r>
      <rPr>
        <sz val="9"/>
        <rFont val="Calibri Light"/>
        <family val="2"/>
        <scheme val="major"/>
      </rPr>
      <t xml:space="preserve">Se realizó la aprobación del Plan Detallado de Trabajo y se continúa con el trámite ante Corpoguajira, así como con el avance en las actividades correspondientes al Componente 1.
Adicionalmente, en conjunto con el contratista, se está evaluando la posibilidad de suscribir un otrosí que permita incorporar una mejora en la tecnología de almacenamiento inicialmente propuesta. Actualmente, se encuentra en revisión la viabilidad contractual de dicha modificación para su eventual implementación.
</t>
    </r>
    <r>
      <rPr>
        <b/>
        <sz val="9"/>
        <color rgb="FFFF0000"/>
        <rFont val="Calibri Light"/>
        <family val="2"/>
        <scheme val="major"/>
      </rPr>
      <t xml:space="preserve">Avance mes mayo: 
</t>
    </r>
    <r>
      <rPr>
        <sz val="9"/>
        <rFont val="Calibri Light"/>
        <family val="2"/>
        <scheme val="major"/>
      </rPr>
      <t xml:space="preserve">este fragmento de la Iniciativa busca instalar una capacidad de 1,2 MWp con 614 usuarios a beneficiar, una vez finalice la instalación de la granja solar será entregada a un transformador que es parte de los activos de IPSE. 
Avance del contrato que busca instalar SSFV en Nazareth:
- Sunny App luego del 23 de abril, ha realizado más visitas a sitio con el objetivo de iniciar con las actividades que hacen parte del componente 1 del contrato: Replanteo, estudio de factibilidad e ingenieria de detalle. 
En detalle se ha adelantado sin tener una aprobación final en: 
- Se realizó inventario de los equipos exitentes en el lugar del proyecto, 
- Inicio de estudio de topografía, 
- Registro fotográfico aéreo, 
- Validación de los diseños entregados por FENOGE en campo, 
- Inspección visual de todos los elementos que deberan ser desmantelados, 
- Estudios de suelos y 
- Mediciones de resistividad del terreno para el diseño del sistema de puesta a tierra. 
Por otra parte, el contratista hace entrega del Plan Detallado De Trabajo (PDT), el cual fué revisado por la supervisión y profesionales de apoyo, haciendose las respectivas observaciones para que sean subsanadas. 
Paralelamente también se esta adelantando ante Corpoguajira los tramites de permisos ambientales requeridos en la ejecución del proyecto. 
Sigue realizando actividades del componente 1, aprobación del PDT y continuar el tramite ante corpoguajira. 
</t>
    </r>
    <r>
      <rPr>
        <b/>
        <sz val="9"/>
        <color rgb="FFFF0000"/>
        <rFont val="Calibri Light"/>
        <family val="2"/>
        <scheme val="major"/>
      </rPr>
      <t xml:space="preserve">Avances segunda quincena de abril:
</t>
    </r>
    <r>
      <rPr>
        <sz val="9"/>
        <rFont val="Calibri Light"/>
        <family val="2"/>
        <scheme val="major"/>
      </rPr>
      <t xml:space="preserve">Avance del contrato que busca instalar SSFV en Nazareth:
- El 22 de abril el contratista ingresa al lugar del proyecto para iniciar con actividades del componente 1: replanteo, factibilidad e ingeniería de detalle. 
- El 22 de abril en horas de la tarde se realiza socialización del proyecto ante la comunidad de Nazareth, como tambien la presentación del contratista.
- El 23 de abril nos trasladamos a Puerto Estrella, donde también se realizó la actividad de socialización y presentación del contratista.
- En los sigueitnes dias se están organizando temas documentales que el contratista debe entregar, y en el mes de mayo el contratista deberá continuar con visitas al sitio para continuar con los estudios del componente 1.
Al correo adjuntamos evidencia de las visitas del 22 y 23 de abril. 
Tramite de modificación de la inicitiva antes Comité Directivo:
El Comité Directivo realizado en el mes de abril se aprobó la solicitud de modificación de la iniciativa en su totalidad para:
- Incluir SSFV máx 1 MWp con Almacenamiento / Pto Estrella en atención a solicitudes de la comunidad.​
- No incluir Líneas MT y BT​
- Aumentar a 22.388 MCOP el valor de la iniciativa.
</t>
    </r>
    <r>
      <rPr>
        <b/>
        <sz val="9"/>
        <color rgb="FFFF0000"/>
        <rFont val="Calibri Light"/>
        <family val="2"/>
        <scheme val="major"/>
      </rPr>
      <t>Avances primera quincena de abril:</t>
    </r>
    <r>
      <rPr>
        <sz val="9"/>
        <color rgb="FF000000"/>
        <rFont val="Calibri Light"/>
        <family val="2"/>
        <scheme val="major"/>
      </rPr>
      <t xml:space="preserve">
Avance proceso precontracual - Contractual: 
Acta de inicio del 11 de abril de 2025.
Link de consulta: https://community.secop.gov.co/Public/Tendering/OpportunityDetail/Index?noticeUID=CO1.NTC.7319250
&amp;isFromPublicArea=True&amp;isModal=False </t>
    </r>
  </si>
  <si>
    <r>
      <rPr>
        <b/>
        <sz val="9"/>
        <color rgb="FFFF0000"/>
        <rFont val="Calibri Light"/>
        <family val="2"/>
        <scheme val="major"/>
      </rPr>
      <t xml:space="preserve">Avance mes junio:
</t>
    </r>
    <r>
      <rPr>
        <sz val="9"/>
        <rFont val="Calibri Light"/>
        <family val="2"/>
        <scheme val="major"/>
      </rPr>
      <t xml:space="preserve">En articulación con el FENOGE, se avanza en la consolidación de los documentos requeridos para la postulación y aprobación de la iniciativa ante el comité directivo de dicha entidad, tras la confirmación de disponibilidad de recursos para la implementación en el río San Juan, Chocó. Se estima la implementación de 8 microcentrales hidroeléctricas que integren la energización de las comunidades y las estaciones de carga para motores eléctricos para embarcaciones fluviales, energizando más de 150 km del río. 
La presentación está prevista para el 14 de julio
</t>
    </r>
    <r>
      <rPr>
        <b/>
        <sz val="9"/>
        <color rgb="FFFF0000"/>
        <rFont val="Calibri Light"/>
        <family val="2"/>
        <scheme val="major"/>
      </rPr>
      <t xml:space="preserve">Avance mes mayo:
</t>
    </r>
    <r>
      <rPr>
        <sz val="9"/>
        <rFont val="Calibri Light"/>
        <family val="2"/>
        <scheme val="major"/>
      </rPr>
      <t xml:space="preserve">El proyecto se encuentra 100% estructurado y en estado de factibilidad, lo que representa un avance técnico clave que permite su implementación inmediata una vez se cuente con recursos. FENOGE ha sido identificado como la entidad ejecutora, aunque aún no ha sido aprobado en el comité directivo debido a la falta de recursos asignados, se han adelantado gestiones con entidades públicas y de cooperación internacional para la movilización del financiamiento requerido. </t>
    </r>
    <r>
      <rPr>
        <b/>
        <sz val="9"/>
        <color rgb="FFFF0000"/>
        <rFont val="Calibri Light"/>
        <family val="2"/>
        <scheme val="major"/>
      </rPr>
      <t xml:space="preserve">
Avance segunda quincena de abril:
</t>
    </r>
    <r>
      <rPr>
        <sz val="9"/>
        <rFont val="Calibri Light"/>
        <family val="2"/>
        <scheme val="major"/>
      </rPr>
      <t>Se continúa a la espera de aprobación del proyecto por parte del FENOGE, el principal cuello de botella es que se requiere aprobación por parte del comité directivo de dicha Fondo para hacer estudio de mercado y posterior contratación. A la espera de reunión entre despacho y dirección del FENOGE.</t>
    </r>
    <r>
      <rPr>
        <b/>
        <sz val="9"/>
        <color rgb="FFFF0000"/>
        <rFont val="Calibri Light"/>
        <family val="2"/>
        <scheme val="major"/>
      </rPr>
      <t xml:space="preserve">
Avance primera quincena de abril:</t>
    </r>
    <r>
      <rPr>
        <sz val="9"/>
        <color theme="1"/>
        <rFont val="Calibri Light"/>
        <family val="2"/>
        <scheme val="major"/>
      </rPr>
      <t xml:space="preserve">
Se continúa a la espera de aprobación del proyecto por parte del FENOGE, el principal cuello de botella es que se requiere aprobación por parte del comité directivo de dicha Fondo</t>
    </r>
  </si>
  <si>
    <r>
      <rPr>
        <b/>
        <sz val="9"/>
        <color rgb="FFFF0000"/>
        <rFont val="Calibri Light"/>
        <family val="2"/>
        <scheme val="major"/>
      </rPr>
      <t xml:space="preserve">Avance mes junio:
</t>
    </r>
    <r>
      <rPr>
        <sz val="9"/>
        <rFont val="Calibri Light"/>
        <family val="2"/>
        <scheme val="major"/>
      </rPr>
      <t xml:space="preserve">Durante el periodo reportado, se han logrado avances importantes en la implementación del Distrito Minero Especial para la Diversificación Productiva (DMEDP). Entre las actividades más relevantes se destaca la reunión de articulación con INNPULSA, realizada el 4 de junio, para explorar la estructuración de proyectos de diversificación productiva mediante el fortalecimiento del tejido empresarial. Asimismo, el 5 de junio se participó en el evento de lanzamiento del Observatorio de la Transición Energética, liderado por la ONG Transforma, y en una reunión con el grupo CONPES del DNP para revisar la viabilidad de diseñar un CONPES que declare la importancia estratégica del Corredor de Vida del Cesar, junto con otros instrumentos de política pública. 
El 10 de junio se sostuvo una reunión con la empresa SOLENIUM y el SENA para coordinar los pasos a seguir en la implementación de la ruta de reconversión laboral para trabajadores y extrabajadores mineros. Posteriormente, el 12 de junio, se llevó a cabo un encuentro con PRODECO y la Agencia Nacional de Tierras con el fin de evaluar el estado y disponibilidad de los terrenos vinculados a los títulos mineros de la empresa, como parte del proyecto de reconversión a partir del cultivo de fique. El 19 de junio se realizó una reunión de seguimiento al esquema de acompañamiento a la participación social en el marco de los DMEDP, en articulación con GIZ, el Programa de Desarrollo y Paz del Cesar y la Fundación CREER. Finalmente, el 25 de junio se participó en la construcción del CONPES de trabajo digno y decente impulsado por el Ministerio del Trabajo, con el objetivo de incluir medidas de protección social para trabajadores afectados por el cierre minero. 
En cuanto a los siguientes pasos, se proyecta avanzar en la implementación de los cursos de reconversión laboral, estructurar el Plan de Reconversión Laboral y continuar el diálogo con la ANLA y la ADR para viabilizar el proyecto productivo con fique. Entre los principales cuellos de botella, se identificó que la Dirección de la Autoridad Nacional de Consulta Previa (DANCP) determinó que la consulta previa no es requerida para la delimitación de los distritos, pero sí para la aprobación de los planes estratégicos. En respuesta, se están ajustando las resoluciones de delimitación en concordancia con las observaciones de la DANCP.
</t>
    </r>
    <r>
      <rPr>
        <b/>
        <sz val="9"/>
        <color rgb="FFFF0000"/>
        <rFont val="Calibri Light"/>
        <family val="2"/>
        <scheme val="major"/>
      </rPr>
      <t xml:space="preserve">Avance mes mayo: 
</t>
    </r>
    <r>
      <rPr>
        <sz val="9"/>
        <rFont val="Calibri Light"/>
        <family val="2"/>
        <scheme val="major"/>
      </rPr>
      <t>Durante el mes de mayo de 2025 se adelantaron diversas acciones orientadas al fortalecimiento del acompañamiento social y al impulso de procesos de reconversión laboral en zonas mineras del país. El 16 de mayo se llevó a cabo una reunión de seguimiento al esquema de participación social  y comunitaria en el marco de los Distritos Mineros de Enfoque de Desarrollo Productivo (DMEDP), con la participación de GIZ, el Programa de Desarrollo y Paz del Cesar y la Fundación CREER. Asimismo, los días 19 y 26 de mayo se realizaron reuniones con el Fondo Nacional del Ahorro para 
explorar mecanismos de articulación que permitan respaldar el esquema de instalación de paneles solares en techos de viviendas de trabajadores mineros en La Guajira y el Cesar. En el marco de los procesos de reconversión laboral liderados por la Dirección de Minería Empresarial, se realizó una visita al parque solar de SOLENIUM en La Paz, Cesar, los días 22 y 23 de mayo, con el objetivo de identificar oportunidades de inserción laboral para exmineros afectados por el cierre de las minas de Calenturitas y La Jagua. Finalmente, el 26 de mayo se desarrolló una reunión con el 
despacho del Ministro de Minas y Energía y la delegada de la Agencia Nacional de Tierras, en la que se analizaron posibles fórmulas para viabilizar un proyecto de reconversión laboral basado en el cultivo de fique para trabajadores mineros en transición. Como siguiente paso, se debe avanzar en un proceso de interlocución de alto nivel, el cual ya se encuentra en curso y busca consolidar acuerdos estratégicos entre las partes involucradas.</t>
    </r>
    <r>
      <rPr>
        <b/>
        <sz val="9"/>
        <color rgb="FFFF0000"/>
        <rFont val="Calibri Light"/>
        <family val="2"/>
        <scheme val="major"/>
      </rPr>
      <t xml:space="preserve"> 
Avance segunda quincena de abril:
</t>
    </r>
    <r>
      <rPr>
        <sz val="9"/>
        <color theme="1"/>
        <rFont val="Calibri Light"/>
        <family val="2"/>
        <scheme val="major"/>
      </rPr>
      <t xml:space="preserve">Con la UPME se logró concertar el acompañamiento técnico en la construcción de metodologías y reglamentos de las mesas interinstitucionales y temáticas de los Distritos Mineros Especiales para la Diversificación Productiva (DMEDP). También se avanzó en la estructuración de cursos de reconversión laboral para exmineros en el Corredor de Vida del Cesar, en articulación con ASOEXTRAMEN y Juntanza Minera, estos cursos beneficiarían alrededor de 40 personas. 
Se definió el esquema de acompañamiento a la participación social y comunitaria en los DMEDP con GIZ, el Programa de Desarrollo y Paz del Cesar y la Fundación CREER. Además, se inició la construcción metodológica de una Asamblea Institucional para levantar la oferta institucional del Gobierno Nacional en estos distritos. 
Finalmente, se sostuvo una reunión con la OIT para definir el esquema de cooperación en los procesos de diversificación productiva en La Guajira y el Cesar, fortaleciendo el respaldo técnico internacional al proceso.  
Como siguientes pasos, se prioriza avanzar en la ejecución de los cursos de reconversión laboral, continuar la estructuración del Plan de Reconversión Laboral y fortalecer la interlocución con la ANLA, ANT y ADR para viabilizar el proyecto productivo basado en el fique. El principal cuello de botella identificado es la necesidad de definir, junto con la Dirección de Consulta Previa del Ministerio del Interior, si procede realizar consulta previa para la delimitación de los distritos mineros. Como mecanismo de solución, se ha iniciado un proceso de interlocución de alto nivel para resolver esta situación. 
</t>
    </r>
    <r>
      <rPr>
        <b/>
        <sz val="9"/>
        <color rgb="FFFF0000"/>
        <rFont val="Calibri Light"/>
        <family val="2"/>
        <scheme val="major"/>
      </rPr>
      <t>Avance primera quincena de Abril:</t>
    </r>
    <r>
      <rPr>
        <sz val="9"/>
        <color theme="1"/>
        <rFont val="Calibri Light"/>
        <family val="2"/>
        <scheme val="major"/>
      </rPr>
      <t xml:space="preserve">
1. Logros y actividades realizadas:
Concertación del proceso de trabajo colaborativo con TRANSFORMA para la construcción del Plan de Reconversión Laboral de trabajadores mineros en los departamentos del Cesar y La Guajira, el 1 de abril.
Seguimiento a proceso de cooperación internacional con el Banco Mundial, para fijar fechas de entrega de productos concertados durante 2024, el 3 de abril. 
Reunión con centro de pensamiento CESORE para evaluar elementos de prospectiva para el Plan de Reconversión Laboral de trabajadores mineros en el departamento del Cesar, 3 de abril.
Concertación de entrega de información sobre tendencias laborales y empleabilidad con el Servicio Público de Empleo, el 7 de abril. 
Establecimiento de ruta crítica para viabilizar el proyecto de reconversión laboral a través del fique, con sindicatos afectados por el cierre de minas de Calenturitas y La Jagua, Agrosavia y Organización Internacional del Trabajo, el 8 de abril. 
Concertación con Unidad de Planeación Minero Energética para concertar apoyos de la entidad en proceso de construcción de metologías y reglamentos de mesas interinstitucionales y mesas temáticas de DMEDP, los 10 y 11 de abril. 
Reunión con GIZ, Programa de Desarrollo y Paz del Cesar y Fundación CREER, para el establecimiento del esquema de acompañamiento a la participación social y comunitaria en el marco de los DMEDP, el 10 de abril. 
Reuniones con ASOEXTRAMEN y Juntanza Minera para concertar cursos de reconversión laboral para ex-mineros en el Corredor de Vida del Cesar, el 14 de abril. 
Impacto:
Cada curso de reconversión laboral está pensado para una población entre 30 y 40 personas. Se busca abrir 2 nuevos. 
La delimitación del Distrito Minero Especial para la Diversificación Productiva impactará a toda la población del territorio compuessto por los municipios de Agustín Codazzi, Becerrril, Chiriguaná, El Paso y La Jagua de Ibirico. 
2. Siguientes Pasos: 
Avanzar en la concreción de los cursos de reconversión laboral. 
Avanzar en la estructuración del Plan de Reconversión Laboral. 
Avanzar en la interlocución con ANLA, ANT y ADR para buscar la viabilización del proyecto de reconversión laboral a partir del cultivo del fique. 
3. Cuellos de Botella más importantes:
Para delimitar los DIstritos Mineros Especiales para la Diversificación Productiva se debe definir en conjunto con la Dirección de la Autoridad Nacional de Consulta Previa, del Ministerio del Interior si procede la realización de una consulta previa. 
4. Mecanismo de solución: 
Se debe avanzar en un proceso de interlocución de Alto Nivel. El proceso ya está en curso. </t>
    </r>
  </si>
  <si>
    <r>
      <rPr>
        <b/>
        <sz val="9"/>
        <color rgb="FFFF0000"/>
        <rFont val="Calibri Light"/>
        <family val="2"/>
        <scheme val="major"/>
      </rPr>
      <t xml:space="preserve">Avance mes de junio:
</t>
    </r>
    <r>
      <rPr>
        <sz val="9"/>
        <rFont val="Calibri Light"/>
        <family val="2"/>
        <scheme val="major"/>
      </rPr>
      <t xml:space="preserve">El Decreto de Cierre Minero se encuentra en su fase final de construcción por parte del sector minas. Tras la elaboración del borrador y su socialización con la Agencia Nacional de Minería (ANM), se prevé culminar esta etapa el miércoles 16 de julio.
Posteriormente, entre el 21 y el 25 de julio, se tiene programada una jornada de socialización con el Ministerio de Ambiente y Desarrollo Sostenible. A partir de esta reunión, se desarrollarán mesas de trabajo conjuntas durante un mes, con el objetivo de concertar y consolidar el texto definitivo del decreto entre ambas carteras.
</t>
    </r>
    <r>
      <rPr>
        <b/>
        <sz val="9"/>
        <color rgb="FFFF0000"/>
        <rFont val="Calibri Light"/>
        <family val="2"/>
        <scheme val="major"/>
      </rPr>
      <t xml:space="preserve">Avance mes de mayo:
</t>
    </r>
    <r>
      <rPr>
        <sz val="9"/>
        <rFont val="Calibri Light"/>
        <family val="2"/>
        <scheme val="major"/>
      </rPr>
      <t xml:space="preserve">Durante el mes de mayo se realizó una primera sesión conjunta con las áreas técnicas de la Agencia Nacional de Minería (ANM) para avanzar en la consolidación del documento. Una vez se culmine esta fase, el proyecto será remitido al Ministerio de Ambiente y Desarrollo Sostenible para su 
revisión y comentarios, con el fin de obtener una versión final que será publicada nuevamente para comentarios de la ciudadanía.  
Adicionalmente, en lo relativo al plan de cierre para el corredor de vida de Cesar, en lo que respecta a la competencia del Ministerio de Minas y Energía, se ha avanzado en lo siguiente: 1) El 3 de marzo de 2025, se adoptó la Resolución Conjunta No. 220 de 2025, entre el MinAmbiente y el MinEnergía; y 2) El 30 de diciembre de 2024 se publicó para comentarios ciudadanos el proyecto de Resolución a través del cual se delimita el Distrito Minero Especial del Corredor de Vida de Cesar, la cual estuvo habilitada hasta el 14 de enero de 2025. A la fecha se está en dialogo con ANLA para articular este proceso de este distrito al proceso de consulta para el cierre de las operaciones de Prodeco, que lidera esa entidad.  
</t>
    </r>
    <r>
      <rPr>
        <b/>
        <sz val="9"/>
        <color rgb="FFFF0000"/>
        <rFont val="Calibri Light"/>
        <family val="2"/>
        <scheme val="major"/>
      </rPr>
      <t>Avance primera quincena de abril:</t>
    </r>
    <r>
      <rPr>
        <sz val="9"/>
        <color theme="1"/>
        <rFont val="Calibri Light"/>
        <family val="2"/>
        <scheme val="major"/>
      </rPr>
      <t xml:space="preserve">
 El proyecto de decreto continua en revisión en el marco de la estrategia jurídica del equipo de empalme del nuevo Ministro. Una vez se surta esa verificación, especialmente por parte de la nueva directora de Minería Empresarial, posesionada el 15 de abril, el proyecto de Decreto continuará los trámites necesarios para su publicación y posterior expedición.</t>
    </r>
  </si>
  <si>
    <r>
      <rPr>
        <b/>
        <sz val="11"/>
        <color rgb="FFFF0000"/>
        <rFont val="Calibri"/>
        <family val="2"/>
        <scheme val="minor"/>
      </rPr>
      <t xml:space="preserve">Avance mes de junio:
</t>
    </r>
    <r>
      <rPr>
        <sz val="11"/>
        <rFont val="Calibri"/>
        <family val="2"/>
        <scheme val="minor"/>
      </rPr>
      <t xml:space="preserve">Con relación a bajar la tarifas, el Ministerio de Minas y Energía ha publicado para comentarios el proyecto de Decreto denominado 95% a través del cual se busca que las plantas hidráulicas oferten hasta el 95% de su energía a través de contratos bilaterales con destino a la atención de la demanda regulada, con esto se busca que la demanda encuentre oferta de energía e incremente sus cobertura y así evitar el embate de los precios en condiciones de baja hidrólogía. Esta propuesta se ha publicado dos veces para comentarios y en el mes de mayo de 2025 se atendieron cerca de 200 comentarios en los que se identificaron trece temas centrales, así como mensajes de apoyo a la medida por parte de algunos comercializadores. El 25 de junio se recibe concepto de la SIC y actualmente se encuentra en análisis de los comentarios.
</t>
    </r>
    <r>
      <rPr>
        <b/>
        <sz val="11"/>
        <color rgb="FFFF0000"/>
        <rFont val="Calibri"/>
        <family val="2"/>
        <scheme val="minor"/>
      </rPr>
      <t>Avance mes de mayo:</t>
    </r>
    <r>
      <rPr>
        <sz val="11"/>
        <color theme="1"/>
        <rFont val="Calibri"/>
        <family val="2"/>
        <scheme val="minor"/>
      </rPr>
      <t xml:space="preserve">
El compromiso se ha cumplido:
(1) En mayo de 2025  se evidencia una disminución del precio de bolsa  del 77% con respecto al periodo base (enero del 2024). Para la Región Caribe se observa una reducción del 19%  . Ahora bien, en el promedio ponderado a nivel nacional, se encontró una disminución del 6% con respecto a enero del año anterior. 
Medidas adoptadas:
1. Renegociación de tarifas de contratos bilaterales
2. Mecanismos adicionales para suscribir contratos bilaterales para áreas especiales
3. Mecanismos de flexibilización de garantías.
4. Nueva fórmula a través del Tope Tarifario.
Se expidieron las Resoluciones  CREG 101066 de 2024 y 101069 de 2025 que modifican las reglas del cargo por confiablilidad.</t>
    </r>
  </si>
  <si>
    <r>
      <rPr>
        <b/>
        <sz val="11"/>
        <color rgb="FFFF0000"/>
        <rFont val="Calibri"/>
        <family val="2"/>
        <scheme val="minor"/>
      </rPr>
      <t xml:space="preserve">Avance mes de Junio:
</t>
    </r>
    <r>
      <rPr>
        <sz val="11"/>
        <rFont val="Calibri"/>
        <family val="2"/>
        <scheme val="minor"/>
      </rPr>
      <t xml:space="preserve">Respecto a la nacionalización de la deuda en el año 2024 se presentó el proyecto de ley 300 C - 245, el cual no fue aprobado en instancias legistlativas, sin embargo, se está tramitando un nuevo proyecto de Ley y se están realizando ajustes a la exposición de motivos del PL, que contiene el artículo de distribución de la opción tarifaria de los estratos 1, 2 y 3 en los estratos 4, 5, 6, comerciales e industriales regulados, particularmente en el artículo 87A que aborda cinco temas relacionados con el reconocimiento de inversiones depreciadas en la tarifa
De otro lado, se han desarrollado mesas de trabajo con comercializadores quienes proponen alternativas que contemplan la titularización de subsidios futuros como garantia para que el Comercializador pueda cubrir el déficit de la OT de los estratos 1, 2 y  3 através de banca comercial, considerando que actualmente un solo agente posee el saldo más alto a nivel nacional cercano a 1.2 billones. Con esto no se afectaría la tarifa de los estratos 4, 5, 6, comerciales ni industriales regulados. Actualmente está bajo análisis.
</t>
    </r>
    <r>
      <rPr>
        <b/>
        <sz val="11"/>
        <color rgb="FFFF0000"/>
        <rFont val="Calibri"/>
        <family val="2"/>
        <scheme val="minor"/>
      </rPr>
      <t>Avance mes de Mayo:</t>
    </r>
    <r>
      <rPr>
        <sz val="11"/>
        <rFont val="Calibri"/>
        <family val="2"/>
        <scheme val="minor"/>
      </rPr>
      <t xml:space="preserve">
Se definió un nuevo enfoque para la gestión de los saldos de Opción Tarifaria, mediante el cual se propone que los usuarios de estratos 4, 5, 6, así como los sectores comerciales e industriales regulados, asuman estos saldos a nivel nacional. Esta propuesta se presenta a través de un proyecto de ley que incorpora un bloque jurídico-constitucional elaborado por el grupo de asuntos legislativos del Ministerio. Dicho bloque refuerza la legitimidad de la medida, desarrollando los principios constitucionales de solidaridad, equidad y función social del servicio público, e integrando un test de proporcionalidad sustentado en jurisprudencia de la Corte Constitucional. Además, se incluyó un análisis de sostenibilidad fiscal que demuestra la compatibilidad de la propuesta con el Marco Fiscal de Mediano Plazo, fortaleciendo su viabilidad técnica y facilitando su proceso legislativo.</t>
    </r>
    <r>
      <rPr>
        <b/>
        <sz val="11"/>
        <color rgb="FFFF0000"/>
        <rFont val="Calibri"/>
        <family val="2"/>
        <scheme val="minor"/>
      </rPr>
      <t xml:space="preserve">
Avance segunda quincena de abril:</t>
    </r>
    <r>
      <rPr>
        <sz val="11"/>
        <color theme="1"/>
        <rFont val="Calibri"/>
        <family val="2"/>
        <scheme val="minor"/>
      </rPr>
      <t xml:space="preserve">
Es te compromiso se trabajó en el Proyecto de Ley 300 C de 2024 - 245 S "ley de financiamiento" la cual no fue aprobada por el Congreso. Por lo anterior, para la atención de estos saldos, se trabaja en proyecto de Ley en cuyo articulado se ordena a la CREG diseñar una metodología para la  redistribución de los saldos de la opción tarifaria entre los usuarios de los estratos 4, 5, 6 y no residenciales regulados. Aún no se ha publicado. 
</t>
    </r>
    <r>
      <rPr>
        <b/>
        <sz val="11"/>
        <color rgb="FFFF0000"/>
        <rFont val="Calibri"/>
        <family val="2"/>
        <scheme val="minor"/>
      </rPr>
      <t xml:space="preserve">Avance primera quincena de abril:
</t>
    </r>
    <r>
      <rPr>
        <sz val="11"/>
        <color theme="1"/>
        <rFont val="Calibri"/>
        <family val="2"/>
        <scheme val="minor"/>
      </rPr>
      <t xml:space="preserve">Esta actividad debe ser discutida con presidencia por qué la solucíón o desarrollo de esta actividad dependía de la Ley de Financiamiento radicada por el Gobierno Nacional. Adicionalmente se está trabajando en una alternativa para la opción de financiamiento sea asumida por usuarios de estratos altos.
</t>
    </r>
  </si>
  <si>
    <r>
      <rPr>
        <b/>
        <sz val="11"/>
        <color rgb="FFFF0000"/>
        <rFont val="Calibri"/>
        <family val="2"/>
        <scheme val="minor"/>
      </rPr>
      <t xml:space="preserve">Avance mes de junio:
</t>
    </r>
    <r>
      <rPr>
        <sz val="11"/>
        <color theme="1"/>
        <rFont val="Calibri"/>
        <family val="2"/>
        <scheme val="minor"/>
      </rPr>
      <t xml:space="preserve">especto a la nacionalización de la deuda en el año 2024 se presentó el proyecto de ley 300 C - 245, el cual no fue aprobado en instancias legistlativas, sin embargo, se está tramitando el proyecto de Ley del punto de "Titularizar la Deuda, convertirla en una deuda pública de la nación para los servicios públicos del caribe".
De otro lado, se han desarrollado mesas de trabajo con comercializadores quienes proponen alternativas que contemplan la titularización de subsidios futuros como garantia para que el Comercializador pueda cubrir el déficit de la OT de los estratos 1, 2 y  3 através de banca comercial, considerando que actualmente un solo agente posee el saldo más alto a nivel nacional cercano a 1.2 billones. Con esto no se afectaría la tarifa de los estratos 4, 5, 6, comerciales ni industriales regulados. Actualmente está bajo análisis.
Con relación a bajar la tarifas, el Ministerio de Minas y Energía ha publicado para comentarios el proyecto de Decreto denominado 95% a través del cual se busca que las plantas hidráulicas oferten hasta el 95% de su energía a través de contratos bilaterales con destino a la atención de la demanda regulada, con esto se busca que la demanda encuentre oferta de energía e incremente sus cobertura y así evitar el embate de los precios en condiciones de baja hidrólogía. Esta propuesta se ha publicado dos veces para comentarios y en el mes de mayo de 2025 se atendieron cerca de 200 comentarios en los que se identificaron trece temas centrales, así como mensajes de apoyo a la medida por parte de algunos comercializadores. El 25 de junio se recibe concepto de la SIC y actualmente se encuentra en análisis de los comentarios.
</t>
    </r>
    <r>
      <rPr>
        <b/>
        <sz val="11"/>
        <color rgb="FFFF0000"/>
        <rFont val="Calibri"/>
        <family val="2"/>
        <scheme val="minor"/>
      </rPr>
      <t>Avance mes de mayo:</t>
    </r>
    <r>
      <rPr>
        <sz val="11"/>
        <color theme="1"/>
        <rFont val="Calibri"/>
        <family val="2"/>
        <scheme val="minor"/>
      </rPr>
      <t xml:space="preserve">
El compromiso se está evaluando al interior del Ministerio de Minas y Energía la competencia del compromiso y su alcance</t>
    </r>
    <r>
      <rPr>
        <b/>
        <sz val="11"/>
        <color rgb="FFFF0000"/>
        <rFont val="Calibri"/>
        <family val="2"/>
        <scheme val="minor"/>
      </rPr>
      <t xml:space="preserve">
Avance mes de abril:
</t>
    </r>
    <r>
      <rPr>
        <sz val="11"/>
        <color theme="1"/>
        <rFont val="Calibri"/>
        <family val="2"/>
        <scheme val="minor"/>
      </rPr>
      <t>El compromiso se está evaluando al interior del Ministerio de Minas y Energía la competencia del compromiso y su alcance</t>
    </r>
  </si>
  <si>
    <r>
      <rPr>
        <b/>
        <sz val="9"/>
        <color rgb="FFFF0000"/>
        <rFont val="Calibri Light"/>
        <family val="2"/>
        <scheme val="major"/>
      </rPr>
      <t xml:space="preserve">Avance mes de junio:
</t>
    </r>
    <r>
      <rPr>
        <sz val="9"/>
        <color theme="1"/>
        <rFont val="Calibri Light"/>
        <family val="2"/>
        <scheme val="major"/>
      </rPr>
      <t>En el mes de junio se logró un avance significativo con la adquisición de los paneles solares, los cuales ya se encuentran almacenados en Colombia. Asimismo, se gestionó exitosamente la orden de fabricación de las estructuras requeridas para la instalación. Se prevé que las actividades en territorio inicien el 21 de julio de 2025.</t>
    </r>
    <r>
      <rPr>
        <b/>
        <sz val="9"/>
        <color rgb="FFFF0000"/>
        <rFont val="Calibri Light"/>
        <family val="2"/>
        <scheme val="major"/>
      </rPr>
      <t xml:space="preserve">
Avance mes de mayo:
</t>
    </r>
    <r>
      <rPr>
        <sz val="9"/>
        <color theme="1"/>
        <rFont val="Calibri Light"/>
        <family val="2"/>
        <scheme val="major"/>
      </rPr>
      <t xml:space="preserve">Se avanzó en los estudios técnicos de conexión, permisos de ingreso a territorio y trámites ante la DANCP en relación con la procedencia de la Consulta Previa del proyecto. </t>
    </r>
    <r>
      <rPr>
        <b/>
        <sz val="9"/>
        <color rgb="FFFF0000"/>
        <rFont val="Calibri Light"/>
        <family val="2"/>
        <scheme val="major"/>
      </rPr>
      <t xml:space="preserve">
Avance primera quincena de abril:</t>
    </r>
    <r>
      <rPr>
        <sz val="9"/>
        <color rgb="FF000000"/>
        <rFont val="Calibri Light"/>
        <family val="2"/>
        <scheme val="major"/>
      </rPr>
      <t xml:space="preserve">
En el mes de abril,  el contratitsta de obra contínuó en los procesos de ingenieria de detalle, análisis de punto de conexión e implantación de diseños. </t>
    </r>
  </si>
  <si>
    <r>
      <rPr>
        <b/>
        <sz val="9"/>
        <color rgb="FFFF0000"/>
        <rFont val="Calibri Light"/>
        <family val="2"/>
        <scheme val="major"/>
      </rPr>
      <t xml:space="preserve">Avance mes de junio: </t>
    </r>
    <r>
      <rPr>
        <sz val="9"/>
        <color theme="1"/>
        <rFont val="Calibri Light"/>
        <family val="2"/>
        <scheme val="major"/>
      </rPr>
      <t xml:space="preserve">
Se remite archivo en PDF (Ver Anexo 5) con los resultados de la convocatoria EN COMUNIDAD realizada en 2023, adicionalmente se remite link con la publicación de la página web de todos los archivos de la convocatoria: https://fenoge.gov.co/convocatoria/en-comunidad/</t>
    </r>
    <r>
      <rPr>
        <b/>
        <sz val="9"/>
        <color rgb="FFFF0000"/>
        <rFont val="Calibri Light"/>
        <family val="2"/>
        <scheme val="major"/>
      </rPr>
      <t xml:space="preserve">
Avance mes de mayo:
</t>
    </r>
    <r>
      <rPr>
        <sz val="9"/>
        <color theme="1"/>
        <rFont val="Calibri Light"/>
        <family val="2"/>
        <scheme val="major"/>
      </rPr>
      <t>Compromiso cumplido.</t>
    </r>
    <r>
      <rPr>
        <b/>
        <sz val="9"/>
        <color rgb="FFFF0000"/>
        <rFont val="Calibri Light"/>
        <family val="2"/>
        <scheme val="major"/>
      </rPr>
      <t xml:space="preserve">
Avance primera quincena de abril:</t>
    </r>
    <r>
      <rPr>
        <sz val="9"/>
        <color rgb="FF000000"/>
        <rFont val="Calibri Light"/>
        <family val="2"/>
        <scheme val="major"/>
      </rPr>
      <t xml:space="preserve">
Este compromiso se dio por cumplido en agosto de 2024. La convocatoria fue denominada “EN-Comunidad: Una empresa energética comunitaria”. Recibió un total de 491 postulaciones de diferentes figuras de asociatividad comunitaria, de las cuales, después de la clasificación, análisis, calificación y priorización, se obtuvo el listado preliminar de 21 figuras de asociatividad que serían beneficiadas con la asignación de los recursos de la línea de financiación.  </t>
    </r>
  </si>
  <si>
    <r>
      <rPr>
        <b/>
        <sz val="9"/>
        <color rgb="FFFF0000"/>
        <rFont val="Calibri Light"/>
        <family val="2"/>
        <scheme val="major"/>
      </rPr>
      <t xml:space="preserve">Avance mes de junio:
</t>
    </r>
    <r>
      <rPr>
        <sz val="9"/>
        <color theme="1"/>
        <rFont val="Calibri Light"/>
        <family val="2"/>
        <scheme val="major"/>
      </rPr>
      <t xml:space="preserve">Fase 1: 25%
Actividades en desarrollo: Se culminó la primera prueba piloto en la que se identificó el comportamiento de la persistencia del mercurio en muestras de oro del departamento del Cauca. Se compara el comportamiento del mercurio de tipo natural y producto de la amalgamación y las variaciones de otros elementos traza. Actualmente, se está generando la metodología para una segunda prueba en la que se incluyan muestras de otras regiones del país para comparar el comportamiento de las mismas y parametros de similitud o diferencia entre las diferentes zonas.
Pasos a seguir: Pasar a la fase de implementación de esta segunda etapa para realizar la toma de datos y la interpretación de los mismos. Se espera a futuro poder adquirir otras muestras de oro con las especificación requeridas para continuar con el avance de este estudio.
Cuello de botella: Obtención de muestras de oro con ciertas especificaciones técnicas, ya que actualmente no existe un mecanismo jurídico claro para su adquisición. 
Mecanismos de solución: En este momento, se están evaluando alternativas en conjunto con el equipo jurídico del SGC y otras entidades como la Fiscalía, el Ministerio de Defensa y el DNI, con el fin de viabilizar la obtención de dichas muestras.
Fase 2: 4%
Actividades en desarrollo:  Actualmente, se están adelantando el levantamiento de información secundaria tanto por parte del área social para evaluar el ingreso y de la parte técnica para determinar características metalogenéticas identificadas en la región adquiridas mediante información secundaria. 
Pasos a seguir: Se espera en el próximo mes tener terminada esta fase de levantamiento.
Cuello de botella: No se han logrado avances significativos en la recopilación de información metalogenética de la zona de estudio, debido a la falta de condiciones de acceso seguro. 
Mecanismos de solución: Se esta planteando desde el área social realizar una comisión de avanzadaa para determinar en territorio las condiciones reales de seguridad para la vialidad de ingreso del grupo técnico.
</t>
    </r>
    <r>
      <rPr>
        <b/>
        <sz val="9"/>
        <color rgb="FFFF0000"/>
        <rFont val="Calibri Light"/>
        <family val="2"/>
        <scheme val="major"/>
      </rPr>
      <t xml:space="preserve">Avance mes de mayo:
</t>
    </r>
    <r>
      <rPr>
        <sz val="9"/>
        <color theme="1"/>
        <rFont val="Calibri Light"/>
        <family val="2"/>
        <scheme val="major"/>
      </rPr>
      <t xml:space="preserve">Fase 1: AVANCE 8%
Actividades en desarrollo: Se está llevando a cabo una prueba piloto con el objetivo de identificar la persistencia del mercurio en muestras de oro tras diversos procesos de fundición y refinación. Esta iniciativa busca determinar si es posible, mediante estudios de huella, establecer con certeza si una muestra de oro fue sometida a procesos de amalgamación durante su beneficio.
Pasos a seguir: Una vez se obtengan los resultados de esta primera prueba, se procederá al desarrollo de una metodología más robusta que incluya un mayor número de variables.
Cuello de botella: Obtención de muestras de oro con ciertas especificaciones técnicas, ya que actualmente no existe un mecanismo jurídico claro para su adquisición. 
Mecanismos de solución: En este momento, se están evaluando alternativas en conjunto con el equipo jurídico del SGC y otras entidades como la Fiscalía, el Ministerio de Defensa y el DNI, con el fin de viabilizar la obtención de dichas muestras.
Fase 2:
No se han logrado avances significativos en la recopilación de información metalogenética de la zona de estudio, debido a la falta de condiciones de acceso seguro. Actualmente, se están adelantando gestiones con el Ministerio de Defensa para definir las mejores alternativas que permitan garantizar la seguridad del ingreso y el desarrollo de los estudios en la zona.
</t>
    </r>
    <r>
      <rPr>
        <b/>
        <sz val="9"/>
        <color rgb="FFFF0000"/>
        <rFont val="Calibri Light"/>
        <family val="2"/>
        <scheme val="major"/>
      </rPr>
      <t xml:space="preserve">Avance segunda quincena de abril:
</t>
    </r>
    <r>
      <rPr>
        <sz val="9"/>
        <color theme="1"/>
        <rFont val="Calibri Light"/>
        <family val="2"/>
        <scheme val="major"/>
      </rPr>
      <t>Desde el Servicio Geológico Colombiano - SGC se han tenido conversaciones con Min. Defensa y entidades adscritas para determinar la situación social de la zona y la posibilidad de ingreso seguro a la misma, dado que el equipo social del SGC diagnosticó un alto un riesgo en temas de seguridad relacionado con el acceso personal técnico. Por este motivo, no se ha realizado ni la gestión ni el ingreso a la zona. Adicionalmente, se han realizado sesiones de trabajo con la Dirección Nacional de Inteligencia con el objetivo de posibilitar que el personal de campo pueda tomar muestras en la zona de interés, la cual presenta dificultades de orden público, para avanzar en el proyecto en la medida en que sea posible la adquisición de información y muestars pertinentes</t>
    </r>
    <r>
      <rPr>
        <b/>
        <sz val="9"/>
        <color rgb="FFFF0000"/>
        <rFont val="Calibri Light"/>
        <family val="2"/>
        <scheme val="major"/>
      </rPr>
      <t xml:space="preserve">
Avance primera quincena de abril:</t>
    </r>
    <r>
      <rPr>
        <sz val="9"/>
        <rFont val="Calibri Light"/>
        <family val="2"/>
        <scheme val="major"/>
      </rPr>
      <t xml:space="preserve">
Desde el Servicio Geológico Colombiano - SGC se adelantó un plan de trabajo que consta de la planeación y la contratación de tres profesionales sociales encargados de la gestión de riesgo social que permitirán continuar con la evaluación de la situación de seguridad en territorio y posterior ingreso a las zonas con los equipos de trabajo que van a hacer la recolección de muestras y levantamiento de información primaria y secundaria en territorio.
</t>
    </r>
  </si>
  <si>
    <r>
      <rPr>
        <b/>
        <sz val="9"/>
        <color rgb="FFFF0000"/>
        <rFont val="Calibri Light"/>
        <family val="2"/>
        <scheme val="major"/>
      </rPr>
      <t xml:space="preserve">Avance mes de mayo:
</t>
    </r>
    <r>
      <rPr>
        <sz val="9"/>
        <color theme="1"/>
        <rFont val="Calibri Light"/>
        <family val="2"/>
        <scheme val="major"/>
      </rPr>
      <t>Compromiso cumplido. Se anexan los soportes respectivos en el Anexo_2_776_Magdalena_Tenderos, En este archivo se encuentra la base de datos con los datos de los beneficiarios y los proyectos implementados.</t>
    </r>
    <r>
      <rPr>
        <b/>
        <sz val="9"/>
        <color rgb="FFFF0000"/>
        <rFont val="Calibri Light"/>
        <family val="2"/>
        <scheme val="major"/>
      </rPr>
      <t xml:space="preserve">
Avance primera quincena de abril:</t>
    </r>
    <r>
      <rPr>
        <sz val="9"/>
        <color theme="1"/>
        <rFont val="Calibri Light"/>
        <family val="2"/>
        <scheme val="major"/>
      </rPr>
      <t xml:space="preserve">
Se mantiene el mismo reporte de la quincena anterior, se tiene pendiente reportar el compromiso como cumplido</t>
    </r>
  </si>
  <si>
    <r>
      <rPr>
        <b/>
        <sz val="9"/>
        <color rgb="FFFF0000"/>
        <rFont val="Calibri Light"/>
        <family val="2"/>
        <scheme val="major"/>
      </rPr>
      <t xml:space="preserve">Avance mes de junio:
</t>
    </r>
    <r>
      <rPr>
        <sz val="9"/>
        <color theme="1"/>
        <rFont val="Calibri Light"/>
        <family val="2"/>
        <scheme val="major"/>
      </rPr>
      <t>Actualmente el proyecto se encuentra a la espera de autorización del CAFAZNI.</t>
    </r>
    <r>
      <rPr>
        <b/>
        <sz val="9"/>
        <color rgb="FFFF0000"/>
        <rFont val="Calibri Light"/>
        <family val="2"/>
        <scheme val="major"/>
      </rPr>
      <t xml:space="preserve">
Avance mes de mayo:
</t>
    </r>
    <r>
      <rPr>
        <sz val="9"/>
        <color theme="1"/>
        <rFont val="Calibri Light"/>
        <family val="2"/>
        <scheme val="major"/>
      </rPr>
      <t>Actualmente el proyecto se encuentra a la espera de autorización del CAFAZNI.</t>
    </r>
    <r>
      <rPr>
        <b/>
        <sz val="9"/>
        <color rgb="FFFF0000"/>
        <rFont val="Calibri Light"/>
        <family val="2"/>
        <scheme val="major"/>
      </rPr>
      <t xml:space="preserve">
Avance primera quincena de abril:</t>
    </r>
    <r>
      <rPr>
        <sz val="9"/>
        <rFont val="Calibri Light"/>
        <family val="2"/>
        <scheme val="major"/>
      </rPr>
      <t xml:space="preserve">
Por parte del IPSE, se entregó el proyecto actualizado, de la estructuración de nuevos usuarios con soluciones individuales solares fotovoltaicas, para el Departamento de Magdalena Centro, que contempla 1.028 usuarios de los municipios de Plato, Ariguani, Nueva Granada y Sabanas de San Ángel, se entregó el proyecto actualizado para ser financiado con recursos FAZNI para su implementación. Costeo estimado de implementación. $33.524.118.279.
Por otro lado, frente al proyecto de “Energía Solar para Población Vulnerable" desde el Ministerio de MInas y Energía y FENOGE se reporta que el contratista continúa en las revisiones de validaciones que permita la focalización y priorización respectiva a kos dos municipios que se verán beneficiados de la solución energética a instalar. </t>
    </r>
  </si>
  <si>
    <r>
      <rPr>
        <b/>
        <sz val="9"/>
        <color rgb="FFFF0000"/>
        <rFont val="Calibri Light"/>
        <family val="2"/>
        <scheme val="major"/>
      </rPr>
      <t>Avance mes de junio:</t>
    </r>
    <r>
      <rPr>
        <sz val="9"/>
        <color theme="1"/>
        <rFont val="Calibri Light"/>
        <family val="2"/>
        <scheme val="major"/>
      </rPr>
      <t xml:space="preserve">
Con relación a bajar la tarifas, el Ministerio de Minas y Energía ha publicado para comentarios el proyecto de Decreto denominado 95% a través del cual se busca que las plantas hidráulicas oferten hasta el 95% de su energía a través de contratos bilaterales con destino a la atención de la demanda regulada, con esto se busca que la demanda encuentre oferta de energía e incremente sus cobertura y así evitar el embate de los precios en condiciones de baja hidrólogía. Esta propuesta se ha publicado dos veces para comentarios y  se atendieron cerca de 200 comentarios en los que se identificaron trece temas centrales, así como mensajes de apoyo a la medida por parte de algunos comercializadores. El 25 de junio se recibe concepto de la SIC y actualmente se encuentra en análisis de los comentarios.</t>
    </r>
    <r>
      <rPr>
        <b/>
        <sz val="9"/>
        <color rgb="FFFF0000"/>
        <rFont val="Calibri Light"/>
        <family val="2"/>
        <scheme val="major"/>
      </rPr>
      <t xml:space="preserve">
Avance mes de mayo:</t>
    </r>
    <r>
      <rPr>
        <sz val="9"/>
        <color theme="1"/>
        <rFont val="Calibri Light"/>
        <family val="2"/>
        <scheme val="major"/>
      </rPr>
      <t xml:space="preserve">
se prepara segunda versión de proyecto de decreto en el cual se conmina a los generadores hidráulicos a vender el 95% de su energía en contratos bilaterales con destino el cubrimiento de la demanda regulada.  Con esto se reducen las cantidades de energía vendida en bolsa por parte de los generadores e incrementa la energía a precio conocido para la demanda</t>
    </r>
    <r>
      <rPr>
        <b/>
        <sz val="9"/>
        <color rgb="FFFF0000"/>
        <rFont val="Calibri Light"/>
        <family val="2"/>
        <scheme val="major"/>
      </rPr>
      <t xml:space="preserve">
Avance segunda quincena de abril:
</t>
    </r>
    <r>
      <rPr>
        <sz val="9"/>
        <color theme="1"/>
        <rFont val="Calibri Light"/>
        <family val="2"/>
        <scheme val="major"/>
      </rPr>
      <t>Se trabaja en proyecto de decreto que conduce a los generadores hidráulicos a vender el 95% de su generación en contratos para la demanda regulada. Se terminaron las discusiones internas y externas con gremios del mercado. Se hicieron los ajustes finales a la memoría justificativa y al proyecto de decreto. El lunes 28 de abril se publicaron ambos documentos para comentarios por un periodo de 15 dias, que terminan el 13 de mayo, con el título: "Lineamientos de política pública para garantizar confiabilidad y estabilidad tarifaria del servicio de energía eléctrica". Link: https://www.minenergia.gov.co/es/servicio-al-ciudadano/foros/lineamientos-de-pol%C3%ADtica-p%C3%BAblica-para-garantizar-confiabilidad-y-estabilidad-tarifaria-del-servicio-de-energ%C3%ADa-el%C3%A9ctrica/</t>
    </r>
    <r>
      <rPr>
        <b/>
        <sz val="9"/>
        <color rgb="FFFF0000"/>
        <rFont val="Calibri Light"/>
        <family val="2"/>
        <scheme val="major"/>
      </rPr>
      <t xml:space="preserve">
Avance primera quincena de abril:</t>
    </r>
    <r>
      <rPr>
        <sz val="9"/>
        <rFont val="Calibri Light"/>
        <family val="2"/>
        <scheme val="major"/>
      </rPr>
      <t xml:space="preserve">
Ya se cuenta con una versión consolidada del documento, la cual está siendo evaluada en conjunto con las empresas. Se espera publicar la versión definitiva en el mes de junio.
</t>
    </r>
  </si>
  <si>
    <r>
      <rPr>
        <b/>
        <sz val="9"/>
        <color rgb="FFFF0000"/>
        <rFont val="Calibri Light"/>
        <family val="2"/>
        <scheme val="major"/>
      </rPr>
      <t xml:space="preserve">Avance mes de Junio:
</t>
    </r>
    <r>
      <rPr>
        <sz val="9"/>
        <color theme="1"/>
        <rFont val="Calibri Light"/>
        <family val="2"/>
        <scheme val="major"/>
      </rPr>
      <t xml:space="preserve">Respecto a la nacionalización de la deuda en el año 2024 se presentó el proyecto de ley 300 C - 245, el cual no fue aprobado en instancias legistlativas, sin embargo, se está tramitando un nuevo proyecto de Ley y se están realizando ajustes a la exposición de motivos del PL, que contiene el artículo de distribución de la opción tarifaria de los estratos 1, 2 y 3 en los estratos 4, 5, 6, comerciales e industriales regulados, particularmente en el artículo 87A que aborda cinco temas relacionados con el reconocimiento de inversiones depreciadas en la tarifa
De otro lado, se han desarrollado mesas de trabajo con comercializadores quienes proponen alternativas que contemplan la titularización de subsidios futuros como garantia para que el Comercializador pueda cubrir el déficit de la OT de los estratos 1, 2 y  3 através de banca comercial, considerando que actualmente un solo agente posee el saldo más alto a nivel nacional cercano a 1.2 billones. Con esto no se afectaría la tarifa de los estratos 4, 5, 6, comerciales ni industriales regulados. Actualmente está bajo análisis.
</t>
    </r>
    <r>
      <rPr>
        <b/>
        <sz val="9"/>
        <color rgb="FFFF0000"/>
        <rFont val="Calibri Light"/>
        <family val="2"/>
        <scheme val="major"/>
      </rPr>
      <t xml:space="preserve">Avance mes Mayo:
</t>
    </r>
    <r>
      <rPr>
        <sz val="9"/>
        <color theme="1"/>
        <rFont val="Calibri Light"/>
        <family val="2"/>
        <scheme val="major"/>
      </rPr>
      <t xml:space="preserve">Se definió un nuevo enfoque para la gestión de los saldos de Opción Tarifaria, mediante el cual se propone que los usuarios de estratos 4, 5, 6, así como los sectores comerciales e industriales regulados, asuman estos saldos a nivel nacional. Esta propuesta se presenta a través de un proyecto de ley que incorpora un bloque jurídico-constitucional elaborado por el grupo de asuntos legislativos del Ministerio. Dicho bloque refuerza la legitimidad de la medida, desarrollando los principios constitucionales de solidaridad, equidad y función social del servicio público, e integrando un test de proporcionalidad sustentado en jurisprudencia de la Corte Constitucional. Además, se incluyó un análisis de sostenibilidad fiscal que demuestra la compatibilidad de la propuesta con el Marco Fiscal de Mediano Plazo, fortaleciendo su viabilidad técnica y facilitando su proceso legislativo.
</t>
    </r>
    <r>
      <rPr>
        <b/>
        <sz val="9"/>
        <color rgb="FFFF0000"/>
        <rFont val="Calibri Light"/>
        <family val="2"/>
        <scheme val="major"/>
      </rPr>
      <t xml:space="preserve">Avance segunda quincena de abril:
</t>
    </r>
    <r>
      <rPr>
        <sz val="9"/>
        <color theme="1"/>
        <rFont val="Calibri Light"/>
        <family val="2"/>
        <scheme val="major"/>
      </rPr>
      <t xml:space="preserve">Es te compromiso se trabajó en el Proyecto de Ley 300 C de 2024 - 245 S "ley de financiamiento" la cual no fue aprobada por el Congreso. Por lo anterior, para la atención de estos saldos, se trabaja en proyecto de Ley en cuyo articulado se ordena a la CREG diseñar una metodología para la  redistribución de los saldos de la opción tarifaria entre los usuarios de los estratos 4, 5, 6 y no residenciales regulados. Aún no se ha publicado. </t>
    </r>
    <r>
      <rPr>
        <b/>
        <sz val="9"/>
        <color rgb="FFFF0000"/>
        <rFont val="Calibri Light"/>
        <family val="2"/>
        <scheme val="major"/>
      </rPr>
      <t xml:space="preserve">
Avance primera quincena de abril:</t>
    </r>
    <r>
      <rPr>
        <sz val="9"/>
        <rFont val="Calibri Light"/>
        <family val="2"/>
        <scheme val="major"/>
      </rPr>
      <t xml:space="preserve">
Esta actividad debe ser discutida con presidencia por qué la solucíón o desarrollo de esta actividad dependía de la Ley de Financiamiento radicada por el Gobierno Nacional. Adicionalmente se está trabajando en una alternativa para la opción de financiamiento sea asumida por usuarios de estratos altos.
</t>
    </r>
    <r>
      <rPr>
        <b/>
        <sz val="9"/>
        <color rgb="FFFF0000"/>
        <rFont val="Calibri Light"/>
        <family val="2"/>
        <scheme val="major"/>
      </rPr>
      <t>Avance Mayo:</t>
    </r>
    <r>
      <rPr>
        <sz val="9"/>
        <rFont val="Calibri Light"/>
        <family val="2"/>
        <scheme val="major"/>
      </rPr>
      <t xml:space="preserve">
Se definió un nuevo enfoque para la gestión de los saldos de Opción Tarifaria, mediante el cual se propone que los usuarios de estratos 4, 5, 6, así como los sectores comerciales e industriales regulados, asuman estos saldos a nivel nacional. Esta propuesta se presenta a través de un proyecto de ley que incorpora un bloque jurídico-constitucional elaborado por el grupo de asuntos legislativos del Ministerio. Dicho bloque refuerza la legitimidad de la medida, desarrollando los principios constitucionales de solidaridad, equidad y función social del servicio público, e integrando un test de proporcionalidad sustentado en jurisprudencia de la Corte Constitucional. Además, se incluyó un análisis de sostenibilidad fiscal que demuestra la compatibilidad de la propuesta con el Marco Fiscal de Mediano Plazo, fortaleciendo su viabilidad técnica y facilitando su proceso legislativo.</t>
    </r>
  </si>
  <si>
    <r>
      <rPr>
        <b/>
        <sz val="9"/>
        <color rgb="FFFF0000"/>
        <rFont val="Calibri Light"/>
        <family val="2"/>
        <scheme val="major"/>
      </rPr>
      <t xml:space="preserve">Avance mes de junio:
</t>
    </r>
    <r>
      <rPr>
        <sz val="9"/>
        <color theme="1"/>
        <rFont val="Calibri Light"/>
        <family val="2"/>
        <scheme val="major"/>
      </rPr>
      <t>Se mantiene el mismo reporte anterior.</t>
    </r>
    <r>
      <rPr>
        <b/>
        <sz val="9"/>
        <color rgb="FFFF0000"/>
        <rFont val="Calibri Light"/>
        <family val="2"/>
        <scheme val="major"/>
      </rPr>
      <t xml:space="preserve">
Avance mes de mayo:
</t>
    </r>
    <r>
      <rPr>
        <sz val="9"/>
        <color theme="1"/>
        <rFont val="Calibri Light"/>
        <family val="2"/>
        <scheme val="major"/>
      </rPr>
      <t>Se mantiene el mismo reporte anterior.</t>
    </r>
    <r>
      <rPr>
        <b/>
        <sz val="9"/>
        <color rgb="FFFF0000"/>
        <rFont val="Calibri Light"/>
        <family val="2"/>
        <scheme val="major"/>
      </rPr>
      <t xml:space="preserve">
Avances primera quincena de abril:</t>
    </r>
    <r>
      <rPr>
        <sz val="9"/>
        <rFont val="Calibri Light"/>
        <family val="2"/>
        <scheme val="major"/>
      </rPr>
      <t xml:space="preserve">
Se mantiene el mismo reporte anterior, teniendo en cuenta que el compromiso ya se daría por cumplido, pendiente agendar reunión con consejería para darlo por cumplido</t>
    </r>
  </si>
  <si>
    <r>
      <rPr>
        <b/>
        <sz val="9"/>
        <color rgb="FFFF0000"/>
        <rFont val="Calibri Light"/>
        <family val="2"/>
        <scheme val="major"/>
      </rPr>
      <t xml:space="preserve">Avance mes de junio:
</t>
    </r>
    <r>
      <rPr>
        <sz val="9"/>
        <color theme="1"/>
        <rFont val="Calibri Light"/>
        <family val="2"/>
        <scheme val="major"/>
      </rPr>
      <t>Compromiso cumplido</t>
    </r>
    <r>
      <rPr>
        <b/>
        <sz val="9"/>
        <color rgb="FFFF0000"/>
        <rFont val="Calibri Light"/>
        <family val="2"/>
        <scheme val="major"/>
      </rPr>
      <t xml:space="preserve">
Avance mes de mayo:
</t>
    </r>
    <r>
      <rPr>
        <sz val="9"/>
        <color theme="1"/>
        <rFont val="Calibri Light"/>
        <family val="2"/>
        <scheme val="major"/>
      </rPr>
      <t>Teniendo en cuenta que el ministerio realizó las gestiones pertinentes para la revisión de los compromisos de Urrá con las comunidades. Se reporta el compromiso como cumplido y se anexa la respuesta del gerente técnico ambiental de URRÁ S.A.E.S.P y la solicitud respecto al estado de los compromisos establecidos en la instancia de "Gobierno del pueblo por el sur del Caribe y por la vida" Tierralta, Córdoba. Ver Anexo_1_632_Urrá</t>
    </r>
    <r>
      <rPr>
        <b/>
        <sz val="9"/>
        <color rgb="FFFF0000"/>
        <rFont val="Calibri Light"/>
        <family val="2"/>
        <scheme val="major"/>
      </rPr>
      <t xml:space="preserve">
Avance primera quincena de abril:</t>
    </r>
    <r>
      <rPr>
        <sz val="9"/>
        <color theme="1"/>
        <rFont val="Calibri Light"/>
        <family val="2"/>
        <scheme val="major"/>
      </rPr>
      <t xml:space="preserve">
Se mantiene el reporte anterior, el compromiso se considera cumplido de acuerdo al alcance del mismo puesto que el Ministerio ya cumplió con "Revisar los compromisos de Urrá con las comunidades con el territorio" Se requiere una reunión con consejería para validar el tema. </t>
    </r>
  </si>
  <si>
    <r>
      <rPr>
        <b/>
        <sz val="9"/>
        <color rgb="FFFF0000"/>
        <rFont val="Calibri Light"/>
        <family val="2"/>
        <scheme val="major"/>
      </rPr>
      <t xml:space="preserve">Avance mes de junio:
</t>
    </r>
    <r>
      <rPr>
        <sz val="9"/>
        <color theme="1"/>
        <rFont val="Calibri Light"/>
        <family val="2"/>
        <scheme val="major"/>
      </rPr>
      <t>Durante el mes de junio no se desarrollaron acciones territoriales en el Distrito de Valle del Cauca.</t>
    </r>
    <r>
      <rPr>
        <b/>
        <sz val="9"/>
        <color rgb="FFFF0000"/>
        <rFont val="Calibri Light"/>
        <family val="2"/>
        <scheme val="major"/>
      </rPr>
      <t xml:space="preserve">
Avance mes de mayo:
</t>
    </r>
    <r>
      <rPr>
        <sz val="9"/>
        <color theme="1"/>
        <rFont val="Calibri Light"/>
        <family val="2"/>
        <scheme val="major"/>
      </rPr>
      <t xml:space="preserve">Durante los días 6, 7 y 8 de mayo se llevaron a cabo jornadas presenciales de formalización minera en el municipio de Jamundí, específicamente en las comunidades de La Isla, Timba, Plan de Morales y Paso de la Bolsa. Estas actividades fueron desarrolladas en articulación entre el equipo de formalización y el componente de reconversión productiva, con el objetivo de acercar los mecanismos institucionales a las comunidades mineras, promover el tránsito hacia la legalidad y brindar información detallada sobre los procesos disponibles para avanzar en una minería formal y responsable.
De manera paralela, en el municipio de Dagua, se viene desarrollando un trabajo conjunto con la Agencia Nacional de Minería (ANM) para la identificación y georreferenciación de los mineros vinculados a la Asociación de Los Naranjos, como parte de los pasos previos al inicio de un proceso de preformalización. Actualmente, se está realizando el levantamiento de coordenadas de ubicación de cada operación minera, lo cual permitirá definir con precisión el alcance territorial y técnico de las intervenciones que se proyectan ejecutar en esta zona del departamento del Valle del Cauca.
</t>
    </r>
    <r>
      <rPr>
        <b/>
        <sz val="9"/>
        <color rgb="FFFF0000"/>
        <rFont val="Calibri Light"/>
        <family val="2"/>
        <scheme val="major"/>
      </rPr>
      <t xml:space="preserve">Avance segunda quincena de abril:
</t>
    </r>
    <r>
      <rPr>
        <sz val="9"/>
        <rFont val="Calibri Light"/>
        <family val="2"/>
        <scheme val="major"/>
      </rPr>
      <t>Reconversión
Se llevaron a cabo reuniones con las alcaldías de Jamundí, Buenaventura y Dagua con el fin de socializar el programa de reconversión productiva y coordinar el proceso de caracterización de las comunidades mineras en estos municipios. Estas reuniones permitieron exponer las alternativas de reconversión productiva y la importancia de diversificar las actividades económicas en las regiones, con el objetivo de promover una transición hacia modelos de desarrollo más sostenibles.
Formalización
En Buenaventura, se realizó una Mesa de Minería para discutir las estrategias de formalización en el municipio. Además, se brindaron 35 acompañamientos a solicitudes de formalización en los municipios de Buenaventura, Dagua y Cali, facilitando la orientación y el apoyo a los mineros interesados en formalizar sus actividades.
También se gestionaron 2 procesos de mediación en el municipio de Jamundí, con el propósito de resolver situaciones conflictivas y avanzar hacia la regularización minera, asegurando que las actividades extractivas se realicen bajo los parámetros legales y sostenibles.
Impacto: Las acciones realizadas en estos municipios contribuyen significativamente a la sensibilización de las autoridades locales y los mineros sobre los beneficios de la formalización y la reconversión productiva. A través de las mesas de trabajo y los acompañamientos directos, se han impulsado procesos clave para la transición hacia una minería más responsable y sostenible.</t>
    </r>
    <r>
      <rPr>
        <b/>
        <sz val="9"/>
        <color rgb="FFFF0000"/>
        <rFont val="Calibri Light"/>
        <family val="2"/>
        <scheme val="major"/>
      </rPr>
      <t xml:space="preserve">
Avance primera quincena de abril:</t>
    </r>
    <r>
      <rPr>
        <sz val="9"/>
        <color theme="1"/>
        <rFont val="Calibri Light"/>
        <family val="2"/>
        <scheme val="major"/>
      </rPr>
      <t xml:space="preserve">
Reporte Transversal:
•	En el marco de la implementación del Decreto 977 de 2024, que establece lineamientos para la articulación y fortalecimiento de los procesos de planificación y ordenamiento minero en el país, se llevó a cabo una mesa de trabajo institucional con el objetivo de definir la metodología y el cronograma de ejecución de los espacios establecidos en dicho decreto. Esta jornada contó con la participación de la Unidad de Planeación Minero Energética (UPME), la Dirección de Minería Empresarial (DME) y la Dirección de Formalización Minera (DFM).
•	En cumplimiento del compromiso del Estado con el reconocimiento de la realidad social, productiva y organizativa del sector minero informal de pequeña escala, el Ministerio de Minas y Energía expidió la Resolución 40141 del 2025. Esta normativa establece los lineamientos para la implementación de un enfoque diferencial que permita atender de manera específica a este grupo poblacional, dentro de los procesos de formalización minera en el país.
Entre los principales elementos que regula la Resolución 40141 de 2025, se destacan:
1. Definición de los criterios de pequeña escala: volumen de producción, nivel tecnológico, capital de trabajo, capacidad instalada y número de trabajadores.
2. Parámetros para la caracterización diferencial de unidades productivas informales.
3. Lineamientos técnicos y administrativos para facilitar su inclusión progresiva en los procesos de formalización minera.
4. Orientaciones sobre el acompañamiento institucional y los mecanismos de priorización para este segmento de mineros.
5. Inclusión del enfoque territorial, de género y étnico, reconociendo la diversidad del sector y sus particularidades sociales y culturales.
•	El 5 de abril de 2025 se acompañó en la ciudad de Pasto, Nariño, el evento de socialización de avances del proceso “Transformación de las Economías Ilegalizadas para la Paz Territorial en Nariño”, en el marco del encuentro regional “Acordando y Haciendo: Avances del Proceso de Paz Territorial en Nariño”. Este espacio reunió a actores institucionales, organizaciones sociales y representantes comunitarios comprometidos con la superación de economías ilegales y la construcción de alternativas sostenibles para los territorios históricamente afectados por el conflicto. Durante el evento, se presentó como uno de los principales avances estratégicos la implementación del Distrito Minero Especial para la Diversificación Productiva del Piedemonte y Cordillera Nariñense – Abades, destacándolo como:
1.	Una herramienta clave de diversificación y reconversión productiva de las economías ilegalizadas asociadas a la minería.
2.	Un esfuerzo de gestión interinstitucional coordinada, liderado por el Ministerio de Minas y Energía en articulación con autoridades territoriales, comunidades locales y otros actores del gobierno.
3.	Un modelo que busca promover la planificación minero territorial, la inclusión de pequeños productores en la legalidad y la generación de nuevas oportunidades productivas alineadas con el desarrollo sostenible y la construcción de paz.
•	En el marco del proceso de fortalecimiento de la diversificación y reconversión productiva de la minería en Colombia, se ha publicado para participación ciudadana el proyecto de decreto titulado "Por el cual se reglamenta el Programa de Reconversión de Actividades Mineras". Esta iniciativa tiene como objetivo regular y promover la reconversión de las actividades mineras en el país, facilitando la transición hacia prácticas más sostenibles, eficientes y respetuosas con el medio ambiente. El proyecto de decreto tiene como propósito establecer el marco normativo que regirá el Programa de Reconversión de Actividades Mineras, buscando transformar y modernizar las prácticas mineras tradicionales, particularmente en el sector de la minería artesanal y de pequeña escala. </t>
    </r>
  </si>
  <si>
    <t>En procesoAA30</t>
  </si>
  <si>
    <r>
      <rPr>
        <b/>
        <sz val="9"/>
        <color rgb="FFFF0000"/>
        <rFont val="Calibri Light"/>
        <family val="2"/>
        <scheme val="major"/>
      </rPr>
      <t xml:space="preserve">Avance mes de junio:
</t>
    </r>
    <r>
      <rPr>
        <sz val="9"/>
        <color theme="1"/>
        <rFont val="Calibri Light"/>
        <family val="2"/>
        <scheme val="major"/>
      </rPr>
      <t xml:space="preserve">urante el periodo de junio, se logró la recepción y estructuración de 15 perfiles de iniciativas productivas orientadas a generar escenarios de reconversión minera en los territorios, priorizando a mineros susceptibles de transitar hacia actividades sostenibles y alternativas a la minería tradicional. Estos perfiles, que constituyen un insumo clave para la implementación de estrategias de diversificación productiva, se distribuyen territorialmente de la siguiente manera:
•	Guapi: 3 perfiles
•	Timbiquí: 3 perfiles
•	López de Micay: 3 perfiles
•	Suárez: 3 perfiles
•	Buenos Aires: 3 perfiles
Este avance contribuye significativamente a la consolidación de rutas de transición productiva en los municipios priorizados del departamento del Cauca.
Socialización del Plan de Legalidad Minera 2025 una jornada de socialización sobre la situación de legalidad minera y la proyección del Plan de Legalidad 2025 para el municipio de Buenos Aires, Cauca, el día 12 de junio de 2025. La actividad contó con la participación de profesionales de la Alcaldía Municipal, la Gobernación del Cauca y la Corporación Autónoma Regional del Cauca (CRC), promoviendo la articulación institucional y la sensibilización de los actores locales sobre la importancia de avanzar hacia la formalización minera y la gestión responsable de los recursos.
Se realizó una reunión de acompañamiento técnico en el marco del proceso de formalización minera a través del ARE-PLU-08001X, con el Consejo Comunitario del corregimiento de La Toma, municipio de Suárez, Cauca, el día 13 de junio de 2025. La actividad contó con la participación de profesionales de la Vicepresidencia de Promoción y Fomento de la Agencia Nacional de Minería (ANM) y permitió avanzar en la revisión de requerimientos, resolver inquietudes y fortalecer la ruta de formalización para los mineros del territorio.
</t>
    </r>
    <r>
      <rPr>
        <b/>
        <sz val="9"/>
        <color rgb="FFFF0000"/>
        <rFont val="Calibri Light"/>
        <family val="2"/>
        <scheme val="major"/>
      </rPr>
      <t xml:space="preserve">Avance mes de mayo:
</t>
    </r>
    <r>
      <rPr>
        <sz val="9"/>
        <color theme="1"/>
        <rFont val="Calibri Light"/>
        <family val="2"/>
        <scheme val="major"/>
      </rPr>
      <t xml:space="preserve">En el municipio de Buenos Aires, Cauca, se avanza en la implementación del piloto de caracterización de relaves y aprovechamiento secundario de minerales de interés comercial, desarrollado en el marco del convenio con la Universidad de Córdoba. Esta iniciativa, ejecutada junto con el Consejo Comunitario de Buenos Aires, busca impulsar procesos de beneficio con enfoque de producción más limpia, fortaleciendo las capacidades locales en alternativas sostenibles y técnicas responsables de recuperación mineral.
Como parte del cumplimiento a los compromisos derivados del paro de marzo en el municipio de López de Micay (Distrito Litoral Pacífico), se llevó a cabo una jornada de socialización del Programa de Reconversión Productiva, dirigida a representantes de consejos comunitarios, miembros de la mesa interétnica y funcionarios de la administración municipal. Este espacio permitió explicar los objetivos, alcance y etapas del programa, reforzando el diálogo y la confianza institucional con las comunidades étnicas del territorio.
En el mismo sentido, se estableció contacto con la señora Magnolia Mina Ocoró, representante legal de la Asociación de Mujeres Emprendedoras por la Paz de Palo Blanco, ubicada en Buenos Aires (Distrito Norte del Cauca), con el propósito de avanzar en la identificación de un perfil de proyecto productivo que permita reconvertir las actividades de 44 mujeres asociadas. Estas mujeres han manifestado su voluntad de abandonar la minería debido a las difíciles condiciones económicas y ambientales, lo que abre una oportunidad para diseñar alternativas productivas con enfoque de género y sostenibilidad.
En respuesta a los acuerdos alcanzados durante la Minga de Movilización Social desarrollada en López de Micay, la Dirección de Formalización Minera reafirmó su compromiso con el acompañamiento técnico a las comunidades del municipio en sus procesos de formalización minera. Este apoyo se alinea con los principios de equidad, legalidad y participación activa de las comunidades étnicas en el desarrollo de sus territorios.
El 31 de marzo, se atendió una reunión de seguimiento con la alcaldía municipal y representantes de los consejos comunitarios, en la cual se acordó realizar una jornada presencial para fortalecer los conocimientos sobre mecanismos de formalización minera y reconversión productiva.
En cumplimiento de este acuerdo, y en coordinación con la alcaldía de López de Micay, se desarrolló el pasado 7 de mayo una capacitación presencial dirigida a los representantes de los Consejos Comunitarios del municipio. Esta jornada se llevó a cabo en la cabecera municipal desde las 8:00 a. m. y permitió socializar de forma directa las rutas institucionales disponibles, los requisitos normativos y las oportunidades que ofrece el Estado para la transición hacia una minería formal, legal y ambientalmente sostenible.
</t>
    </r>
    <r>
      <rPr>
        <b/>
        <sz val="9"/>
        <color rgb="FFFF0000"/>
        <rFont val="Calibri Light"/>
        <family val="2"/>
        <scheme val="major"/>
      </rPr>
      <t xml:space="preserve">Avance segunda quincena de abril:
</t>
    </r>
    <r>
      <rPr>
        <sz val="9"/>
        <rFont val="Calibri Light"/>
        <family val="2"/>
        <scheme val="major"/>
      </rPr>
      <t xml:space="preserve">Reconversión
En López de Micay, se llevó a cabo un taller participativo con el objetivo de identificar alternativas de reconversión productiva en el territorio. Este taller contó con la participación activa de 72 personas, quienes participaron en el proceso de sensibilización y análisis de opciones viables para diversificar las actividades económicas en la región, promoviendo un enfoque sostenible y legal en la minería.
Formalización
En el marco de la formalización minera, se publicó el Proyecto de Resolución del Distrito Minero Especial para la Diversificación Productiva del Litoral Pacífico Caucano en la página oficial del Ministerio de Minas y Energía. La publicación permitió la apertura para recibir comentarios de la comunidad hasta el 17 de abril de 2025, promoviendo la participación de los actores locales en la definición de esta estrategia.
El 16 de abril de 2025, se llevó a cabo una reunión de divulgación normativa y Plan de Legalidad Minera con la Alcaldía de Timbiquí, en la que se compartió con los actores locales la situación actual de la legalidad minera en el municipio. Este encuentro contó con la participación de profesionales de la Secretaría de Desarrollo Económico de la Gobernación del Cauca, quienes expusieron las oportunidades y los requisitos necesarios para avanzar hacia la formalización minera en la región.
Impacto: Estas acciones reflejan un enfoque integral para la reconversión productiva y la formalización minera, involucrando a las autoridades locales, los mineros y la comunidad en la construcción de un proceso sostenible que promueva la legalidad y el desarrollo económico alternativo en el Litoral Pacífico Caucano.
</t>
    </r>
    <r>
      <rPr>
        <b/>
        <sz val="9"/>
        <color rgb="FFFF0000"/>
        <rFont val="Calibri Light"/>
        <family val="2"/>
        <scheme val="major"/>
      </rPr>
      <t>Avance primera quincena de abril:</t>
    </r>
    <r>
      <rPr>
        <sz val="9"/>
        <color theme="1"/>
        <rFont val="Calibri Light"/>
        <family val="2"/>
        <scheme val="major"/>
      </rPr>
      <t xml:space="preserve">
Reporte Transversal:
•	En el marco de la implementación del Decreto 977 de 2024, que establece lineamientos para la articulación y fortalecimiento de los procesos de planificación y ordenamiento minero en el país, se llevó a cabo una mesa de trabajo institucional con el objetivo de definir la metodología y el cronograma de ejecución de los espacios establecidos en dicho decreto. Esta jornada contó con la participación de la Unidad de Planeación Minero Energética (UPME), la Dirección de Minería Empresarial (DME) y la Dirección de Formalización Minera (DFM).
•	En cumplimiento del compromiso del Estado con el reconocimiento de la realidad social, productiva y organizativa del sector minero informal de pequeña escala, el Ministerio de Minas y Energía expidió la Resolución 40141 del 2025. Esta normativa establece los lineamientos para la implementación de un enfoque diferencial que permita atender de manera específica a este grupo poblacional, dentro de los procesos de formalización minera en el país.
Entre los principales elementos que regula la Resolución 40141 de 2025, se destacan:
1. Definición de los criterios de pequeña escala: volumen de producción, nivel tecnológico, capital de trabajo, capacidad instalada y número de trabajadores.
2. Parámetros para la caracterización diferencial de unidades productivas informales.
3. Lineamientos técnicos y administrativos para facilitar su inclusión progresiva en los procesos de formalización minera.
4. Orientaciones sobre el acompañamiento institucional y los mecanismos de priorización para este segmento de mineros.
5. Inclusión del enfoque territorial, de género y étnico, reconociendo la diversidad del sector y sus particularidades sociales y culturales.
•	El 5 de abril de 2025 se acompañó en la ciudad de Pasto, Nariño, el evento de socialización de avances del proceso “Transformación de las Economías Ilegalizadas para la Paz Territorial en Nariño”, en el marco del encuentro regional “Acordando y Haciendo: Avances del Proceso de Paz Territorial en Nariño”. Este espacio reunió a actores institucionales, organizaciones sociales y representantes comunitarios comprometidos con la superación de economías ilegales y la construcción de alternativas sostenibles para los territorios históricamente afectados por el conflicto. Durante el evento, se presentó como uno de los principales avances estratégicos la implementación del Distrito Minero Especial para la Diversificación Productiva del Piedemonte y Cordillera Nariñense – Abades, destacándolo como:
1.	Una herramienta clave de diversificación y reconversión productiva de las economías ilegalizadas asociadas a la minería.
2.	Un esfuerzo de gestión interinstitucional coordinada, liderado por el Ministerio de Minas y Energía en articulación con autoridades territoriales, comunidades locales y otros actores del gobierno.
3.	Un modelo que busca promover la planificación minero territorial, la inclusión de pequeños productores en la legalidad y la generación de nuevas oportunidades productivas alineadas con el desarrollo sostenible y la construcción de paz.
•	En el marco del proceso de fortalecimiento de la diversificación y reconversión productiva de la minería en Colombia, se ha publicado para participación ciudadana el proyecto de decreto titulado "Por el cual se reglamenta el Programa de Reconversión de Actividades Mineras". Esta iniciativa tiene como objetivo regular y promover la reconversión de las actividades mineras en el país, facilitando la transición hacia prácticas más sostenibles, eficientes y respetuosas con el medio ambiente. El proyecto de decreto tiene como propósito establecer el marco normativo que regirá el Programa de Reconversión de Actividades Mineras, buscando transformar y modernizar las prácticas mineras tradicionales, particularmente en el sector de la minería artesanal y de pequeña escala. 
Avances Distrito:
En el marco de la consultoría para la creación de una ruta de encadenamientos productivos con enfoque de género en la minería de pequeña escala, se realizó una jornada clave el 9 de abril de 2025 en Guapi, Cauca. Esta sesión reunió a miembros de la comunidad minera local y representantes institucionales, con el propósito de:
-Socializar los resultados de la consultoría, incluyendo los hallazgos, recomendaciones y propuestas preliminares para dinamizar los encadenamientos productivos liderados por mujeres mineras.
-Validar colectivamente la ruta propuesta, a través del diálogo directo con los actores territoriales, incorporando sus perspectivas, conocimientos y sugerencias.
-Fortalecer la articulación institucional y comunitaria, como base para la futura implementación de la hoja de ruta construida.
Esta jornada aportó insumos clave para la consolidación de una propuesta ajustada al contexto local y respaldada por sus principales actores.
Con el objetivo de promover la transparencia y garantizar la participación efectiva de la ciudadanía y los actores del territorio, fue publicado el proyecto de resolución "Por la cual se delimita el Distrito Minero Especial para la Diversificación Productiva del Litoral Pacífico Caucano". Esta publicación da apertura al proceso de participación ciudadana, en el cual se invita a los interesados a presentar observaciones, recomendaciones o comentarios sobre el contenido del proyecto.
El Distrito Minero Especial para la diversificación productiva propuesto busca:
•	Promover la diversificación productiva en armonía con la vocación minera, ambiental, cultural y social del territorio.
•	Fortalecer los procesos de planificación participativa y el reconocimiento de los derechos territoriales de las comunidades locales.
•	Instar al desarrollo de Mesas de Trabajo interinstitucional y la elaboración del Plan Estratégico de Gestión del Distrito.
Esta etapa de participación estará abierta durante el plazo establecido por la normatividad vigente y constituye un paso clave para la validación social y técnica del proyecto de resolución antes de su adopción definitiva.</t>
    </r>
  </si>
  <si>
    <r>
      <rPr>
        <b/>
        <sz val="9"/>
        <color rgb="FFFF0000"/>
        <rFont val="Calibri Light"/>
        <family val="2"/>
        <scheme val="major"/>
      </rPr>
      <t xml:space="preserve">Avance mes de junio:
</t>
    </r>
    <r>
      <rPr>
        <sz val="9"/>
        <color theme="1"/>
        <rFont val="Calibri Light"/>
        <family val="2"/>
        <scheme val="major"/>
      </rPr>
      <t xml:space="preserve">
Brindamos acompañamiento técnico y orientación directa a las asociaciones mineras ASMUCARE, AGROMINAN, ASMINE y Agrominera Chaparral, facilitando la revisión de alternativas de formalización y atendiendo inquietudes relacionadas con los mecanismos disponibles y los protocolos de mediación con titulares mineros, fortaleciendo sus capacidades para avanzar en los procesos de legalización.
Seguimiento y orientación a cuatro procesos en tránsito hacia la formalización, asociados a:
Desarrollo de jornadas de socialización sobre la normatividad vigente aplicable a la minería artesanal y de subsistencia, orientadas a fortalecer el conocimiento de los mineros sobre las prácticas minero-ambientales permitidas, las áreas habilitadas para la actividad y los requisitos, deberes y beneficios asociados a la inscripción en la plataforma Génesis. Estas actividades no solo promovieron la regulación y el control de la minería artesanal en el territorio, sino que también incentivaron la formalización voluntaria de los mineros locales. Las jornadas se desarrollaron en los municipios de Nóvita (con 26 beneficiarios) e Istmina (con 20 beneficiarios), generando impactos positivos en la apropiación de la normativa y en la participación activa de los actores mineros en procesos de regulación.
Se realizaron reuniones de socialización del programa de reconversión productiva con actores clave, entre ellos el vicepresidente de la Junta de Acción Comunal (JAC) de Pacurita (Quibdó), delegados de la Secretaría de Ambiente de la Alcaldía de Quibdó, la Secretaría de Desarrollo Económico del municipio de Cértegui, así como representantes institucionales vinculados al desarrollo del programa. Estas articulaciones permitieron coordinar acciones estratégicas para el año 2025, especialmente las relacionadas con la caracterización poblacional y el levantamiento de perfiles productivos de las asociaciones mineras focalizadas, como la JAC Guadalupe (Quibdó) y la ASOMINCHOCOANASUP (Unión Panamericana), fortaleciendo así la hoja de ruta para la implementación del programa en el departamento del Chocó.
De manera complementaria se brindó acompañamiento técnico y seguimiento a 12 procesos activos de formalización minera en los distritos de Atrato y San Juan, con el propósito de facilitar la comprensión de los requisitos normativos, superar las barreras operativas y promover la integración de los mineros a los esquemas de legalidad, contribuyendo a la consolidación de prácticas mineras responsables y sostenibles en estos territorios.
</t>
    </r>
    <r>
      <rPr>
        <b/>
        <sz val="9"/>
        <color rgb="FFFF0000"/>
        <rFont val="Calibri Light"/>
        <family val="2"/>
        <scheme val="major"/>
      </rPr>
      <t xml:space="preserve">Avance mes de mayo:
</t>
    </r>
    <r>
      <rPr>
        <sz val="9"/>
        <color theme="1"/>
        <rFont val="Calibri Light"/>
        <family val="2"/>
        <scheme val="major"/>
      </rPr>
      <t xml:space="preserve">Se llevaron a cabo reuniones de socialización del Programa de Reconversión Productiva con las administraciones municipales de Quibdó, Sipí y El Atrato, así como con organizaciones sociales de base como la Asociación de Mujeres Mineras Artesanales Chocoanas de Unión Panamericana y la Asociación de Mineros Barequeros de Guadalupe, en Quibdó. Estos encuentros permitieron establecer acuerdos clave para la implementación del programa en 2025, especialmente en lo relacionado con la identificación y focalización de la población beneficiaria, y la articulación institucional necesaria para el desarrollo de las actividades de caracterización y formulación de perfiles productivos.
En el marco de este proceso, se logró la caracterización de 206 mineros y mineras en los municipios de Sipí, Quibdó, Unión Panamericana y Condoto, como insumo fundamental para la planificación y priorización de intervenciones orientadas a la reconversión económica del sector minero artesanal. Este ejercicio de campo también permitió acercarse de manera directa a las realidades sociales, económicas y ambientales de las comunidades mineras del Chocó.
Como parte del mismo proceso, se recibieron 80 manifestaciones de interés por parte de mineros y mineras vinculados a las asociaciones Mineros Barequeros de Guadalupe, Asominchocoanasup y Plantando Esperanzas, ubicadas en los municipios de Condoto (Distrito Minero San Juan), Unión Panamericana y Quibdó (Distrito Minero Atrato). Este resultado refleja una alta disposición de las comunidades para participar en alternativas económicas sostenibles y una minería responsable.
Desde el componente técnico, minero, ambiental y jurídico del equipo de formalización, se brindó acompañamiento a 11 procesos activos de formalización minera en municipios priorizados del distrito, reforzando el compromiso institucional con la legalización progresiva de la actividad minera y el fortalecimiento de capacidades locales para una gestión responsable del territorio.
</t>
    </r>
    <r>
      <rPr>
        <b/>
        <sz val="9"/>
        <color rgb="FFFF0000"/>
        <rFont val="Calibri Light"/>
        <family val="2"/>
        <scheme val="major"/>
      </rPr>
      <t>Avance segunda quincena de abril:</t>
    </r>
    <r>
      <rPr>
        <sz val="9"/>
        <rFont val="Calibri Light"/>
        <family val="2"/>
        <scheme val="major"/>
      </rPr>
      <t xml:space="preserve">
En el marco de acciones implementadas en el Distrito, se llevaron a cabo reuniones de socialización con las alcaldías de Condoto e Istmina. Durante estas reuniones, se socializó el programa con representantes de la Asociación de Mineros Artesanales Barequeros y Mazamorreros de Condoto y la Asociación Plantando Esperanzas de Istmina, en un esfuerzo por promover la formalización minera y las buenas prácticas en la región. Se caracterizaron 8 mineros en Istmina y 4 en Condoto, recogiendo información clave sobre las condiciones de la minería artesanal y la disposición hacia la formalización.
Así mismo, se continuaron las acciones en Condoto y Río Quito con una socialización con la Alcaldía de Río Quito, enfocada en las estrategias de formalización y reconversión productiva. Durante este proceso, se caracterizaron 77 personas de la población minera en los corregimientos de La Hilaria y Opogodó, en el municipio de Condoto, proporcionando una visión detallada del contexto minero local y las necesidades para el fortalecimiento de las prácticas legales y sostenibles.
Impacto: Estas jornadas contribuyeron significativamente a la sensibilización de las autoridades locales y las asociaciones mineras sobre los beneficios de la formalización, además de generar una base de datos crucial para el seguimiento y acompañamiento de los mineros en su transición hacia la legalidad.
</t>
    </r>
    <r>
      <rPr>
        <b/>
        <sz val="9"/>
        <color rgb="FFFF0000"/>
        <rFont val="Calibri Light"/>
        <family val="2"/>
        <scheme val="major"/>
      </rPr>
      <t>Avances primera quincena de Abril:</t>
    </r>
    <r>
      <rPr>
        <sz val="9"/>
        <color theme="1"/>
        <rFont val="Calibri Light"/>
        <family val="2"/>
        <scheme val="major"/>
      </rPr>
      <t xml:space="preserve">
Reporte Transversal:
•	En el marco de la implementación del Decreto 977 de 2024, que establece lineamientos para la articulación y fortalecimiento de los procesos de planificación y ordenamiento minero en el país, se llevó a cabo una mesa de trabajo institucional con el objetivo de definir la metodología y el cronograma de ejecución de los espacios establecidos en dicho decreto. Esta jornada contó con la participación de la Unidad de Planeación Minero Energética (UPME), la Dirección de Minería Empresarial (DME) y la Dirección de Formalización Minera (DFM).
•	En cumplimiento del compromiso del Estado con el reconocimiento de la realidad social, productiva y organizativa del sector minero informal de pequeña escala, el Ministerio de Minas y Energía expidió la Resolución 40141 del 2025. Esta normativa establece los lineamientos para la implementación de un enfoque diferencial que permita atender de manera específica a este grupo poblacional, dentro de los procesos de formalización minera en el país.
Entre los principales elementos que regula la Resolución 40141 de 2025, se destacan:
1. Definición de los criterios de pequeña escala: volumen de producción, nivel tecnológico, capital de trabajo, capacidad instalada y número de trabajadores.
2. Parámetros para la caracterización diferencial de unidades productivas informales.
3. Lineamientos técnicos y administrativos para facilitar su inclusión progresiva en los procesos de formalización minera.
4. Orientaciones sobre el acompañamiento institucional y los mecanismos de priorización para este segmento de mineros.
5. Inclusión del enfoque territorial, de género y étnico, reconociendo la diversidad del sector y sus particularidades sociales y culturales.
•	El 5 de abril de 2025 se acompañó en la ciudad de Pasto, Nariño, el evento de socialización de avances del proceso “Transformación de las Economías Ilegalizadas para la Paz Territorial en Nariño”, en el marco del encuentro regional “Acordando y Haciendo: Avances del Proceso de Paz Territorial en Nariño”. Este espacio reunió a actores institucionales, organizaciones sociales y representantes comunitarios comprometidos con la superación de economías ilegales y la construcción de alternativas sostenibles para los territorios históricamente afectados por el conflicto. Durante el evento, se presentó como uno de los principales avances estratégicos la implementación del Distrito Minero Especial para la Diversificación Productiva del Piedemonte y Cordillera Nariñense – Abades, destacándolo como:
1.	Una herramienta clave de diversificación y reconversión productiva de las economías ilegalizadas asociadas a la minería.
2.	Un esfuerzo de gestión interinstitucional coordinada, liderado por el Ministerio de Minas y Energía en articulación con autoridades territoriales, comunidades locales y otros actores del gobierno.
3.	Un modelo que busca promover la planificación minero territorial, la inclusión de pequeños productores en la legalidad y la generación de nuevas oportunidades productivas alineadas con el desarrollo sostenible y la construcción de paz.
•	En el marco del proceso de fortalecimiento de la diversificación y reconversión productiva de la minería en Colombia, se ha publicado para participación ciudadana el proyecto de decreto titulado "Por el cual se reglamenta el Programa de Reconversión de Actividades Mineras". Esta iniciativa tiene como objetivo regular y promover la reconversión de las actividades mineras en el país, facilitando la transición hacia prácticas más sostenibles, eficientes y respetuosas con el medio ambiente. El proyecto de decreto tiene como propósito establecer el marco normativo que regirá el Programa de Reconversión de Actividades Mineras, buscando transformar y modernizar las prácticas mineras tradicionales, particularmente en el sector de la minería artesanal y de pequeña escala. 
Avances Distrito:
Como parte de los esfuerzos para fortalecer la minería responsable y promover la inclusión financiera en territorios con vocación minera, durante la primera quincena de abril de 2025 se llevaron a cabo importantes acciones en el departamento del Chocó:
•	Jornadas de bancarización: El 5 de abril se llevaron a cabo dos jornadas dirigidas a mineros y mineras en los municipios de Tadó y Unión Panamericana. Estas actividades facilitaron el acceso al sistema bancario formal, contribuyendo a mejorar la estabilidad financiera y la trazabilidad de las actividades productivas en el sector minero.
•	Procesos de formalización acompañados: Se brindó acompañamiento técnico a 13 procesos de formalización minera en el departamento. De estos, 12 pertenecen al Distrito Minero del San Juan, y 1 al Distrito Minero del Atrato. Este proceso ha fortalecido las capacidades jurídicas y administrativas de los mineros, promoviendo el cumplimiento normativo para la implementación de la ruta de formalización minera.</t>
    </r>
  </si>
  <si>
    <r>
      <rPr>
        <b/>
        <sz val="9"/>
        <color rgb="FFFF0000"/>
        <rFont val="Calibri Light"/>
        <family val="2"/>
        <scheme val="major"/>
      </rPr>
      <t xml:space="preserve">Avance mes de junio:
</t>
    </r>
    <r>
      <rPr>
        <sz val="9"/>
        <rFont val="Calibri Light"/>
        <family val="2"/>
        <scheme val="major"/>
      </rPr>
      <t xml:space="preserve">Teniendo en cuenta que se descartó la opción de la Hidroeléctrica de Micay, el cumplimiento del compromiso presidencial en materia energética se canaliza a través de la Estrategia de Comunidades Energéticas y la ejecución de infraestructura de redes eléctricas. A continuación, se presentan los principales avances:
1. Comunidades Energéticas
47 comunidades priorizadas en el Cañón del Micay como resultado de la convocatoria nacional y los criterios establecidos en la Resolución 40509 de 2024.
* 18 comunidades en estructuración a junio de 2025, en los municipios de:
Argelia: 2
El Tambo: 1
López de Micay: 12
Guapi: 2
Timbiquí: 1
Estas se proyecta sean contratadas e implementadas en el segundo semestre del año.
* 2 comunidades en contratación en el municipio de El Tambo, mediante el proceso IA-003-2025-FENOGE.
* 1 Granja solar en estructuración en El Plateado (Argelia), de 300 kWp con apoyo de FENOGE. Se espera firmar el convenio e iniciar ejecución en el segundo semestre de 2025.
* 1 comunidad en ejecución en Timbiquí, que beneficiará a 466 familias (1.351 personas), con cofinanciación de cooperación francesa. Actualmente en etapa de adecuación de terrenos y alistamiento de equipos.
* 1 comunidad en operación en Agua Clarita (Timbiquí), del Consejo Regional Indígena del Cauca, que beneficia a 109 familias (316 personas).
2. Proyectos de Ampliación de Cobertura de energía eléctrica
FAZNI:
* Proyecto en ejecución en El Tambo (Cauca) por $16.435 millones, beneficiará a 626 usuarios. Contrato GGC-1354-2024. Finalización prevista: julio de 2026.
IPSE:
* Argelia: Proyecto en ejecución por $2.335 millones, con meta de conectar a 74 usuarios campesinos. Finalización: diciembre de 2025.
* López de Micay y Guapi: Proyecto por $7.817 millones para 247 usuarios NARP y 1.114 estudiantes beneficiarios en una institución educativa. Finalización: diciembre de 2025
</t>
    </r>
    <r>
      <rPr>
        <b/>
        <sz val="9"/>
        <color rgb="FFFF0000"/>
        <rFont val="Calibri Light"/>
        <family val="2"/>
        <scheme val="major"/>
      </rPr>
      <t xml:space="preserve">Avance mes de mayo:
</t>
    </r>
    <r>
      <rPr>
        <sz val="9"/>
        <rFont val="Calibri Light"/>
        <family val="2"/>
        <scheme val="major"/>
      </rPr>
      <t xml:space="preserve">Ante el alto costo asociado a la alternativa de la hidroeléctrica del Cañón del Micay, así como las significativas afectaciones sociales y ambientales que implicaría su desarrollo —y en línea con los pronunciamientos del Presidente de la República— se ha descartado esta opción, en su lugar y en el marco del compromiso del Gobierno Nacional con la seguridad energética en el Pacífico, se están evaluando diversas alternativas para la generación de energía en la región, priorizando opciones sostenibles, viables y acordes con las necesidades de las comunidades, entre ellas se destacan la implementación de soluciones energéticas fotovoltáicas con participación activa de las comunidades locales y el impulso a proyectos de electromovilidad, los cuales no solo permitirían una diversificación ágil de la matriz energética, sino que también fortalecerían la autonomía territorial y la transición energética justa. 
</t>
    </r>
    <r>
      <rPr>
        <b/>
        <sz val="9"/>
        <color rgb="FFFF0000"/>
        <rFont val="Calibri Light"/>
        <family val="2"/>
        <scheme val="major"/>
      </rPr>
      <t>Avance mes de abril:</t>
    </r>
    <r>
      <rPr>
        <sz val="9"/>
        <color theme="1"/>
        <rFont val="Calibri Light"/>
        <family val="2"/>
        <scheme val="major"/>
      </rPr>
      <t xml:space="preserve">
Ante el alto costo asociado a la alternativa de la hidroeléctrica del Cañón del Micay, así como las significativas afectaciones sociales y ambientales que implicaría su desarrollo —y en línea con los pronunciamientos del Presidente de la República— se ha descartado esta opción, en su lugar y en el marco del compromiso del Gobierno Nacional con la seguridad energética en el Pacífico, se están evaluando diversas alternativas para la generación de energía en la región, priorizando opciones sostenibles, viables y acordes con las necesidades de las comunidades, entre ellas se destacan la implementación de soluciones energéticas fotovoltáicas con participación activa de las comunidades locales y el impulso a proyectos de electromovilidad, los cuales no solo permitirían una diversificación ágil de la matriz energética, sino que también fortalecerían la autonomía territorial y la transición energética justa. </t>
    </r>
  </si>
  <si>
    <r>
      <rPr>
        <b/>
        <sz val="9"/>
        <color rgb="FFFF0000"/>
        <rFont val="Calibri Light"/>
        <family val="2"/>
        <scheme val="major"/>
      </rPr>
      <t xml:space="preserve">Avance mes de junio:
</t>
    </r>
    <r>
      <rPr>
        <sz val="9"/>
        <rFont val="Calibri Light"/>
        <family val="2"/>
        <scheme val="major"/>
      </rPr>
      <t>La UPME aprobó los documentos de ajuste del proyecto el 13 de junio de 2025, tras realizar la respectiva verificación. Posteriormente, la Secretaría Técnica del OCAD Paz citó sesión para tratar el ajuste el 10 de julio de 2025. Estos hitos marcan el avance en el proceso de revisión y aprobación del ajuste requerido para continuar con la ejecución del proyecto.</t>
    </r>
    <r>
      <rPr>
        <sz val="9"/>
        <color rgb="FFFF0000"/>
        <rFont val="Calibri Light"/>
        <family val="2"/>
        <scheme val="major"/>
      </rPr>
      <t xml:space="preserve">
</t>
    </r>
    <r>
      <rPr>
        <b/>
        <sz val="9"/>
        <color rgb="FFFF0000"/>
        <rFont val="Calibri Light"/>
        <family val="2"/>
        <scheme val="major"/>
      </rPr>
      <t xml:space="preserve">Avance mes de mayo:
</t>
    </r>
    <r>
      <rPr>
        <sz val="9"/>
        <rFont val="Calibri Light"/>
        <family val="2"/>
        <scheme val="major"/>
      </rPr>
      <t>DISPAC radicó el 23 de mayo en DNP - Secretaría Técnica OCAD Paz el proyecto ajustado con todos los soportes correspondientes. Desde el Ministerio de Minas y Energía se envió la indicación a la UPME para que procediera a la evaluación técnico - financiera del ajuste para que emita el respectivo concepto.</t>
    </r>
    <r>
      <rPr>
        <b/>
        <sz val="9"/>
        <color rgb="FFFF0000"/>
        <rFont val="Calibri Light"/>
        <family val="2"/>
        <scheme val="major"/>
      </rPr>
      <t xml:space="preserve">
Avance segunda quincena de abril:
</t>
    </r>
    <r>
      <rPr>
        <sz val="9"/>
        <rFont val="Calibri Light"/>
        <family val="2"/>
        <scheme val="major"/>
      </rPr>
      <t>Como resultado del acompañamiento técnico e institucional brindado por el Ministerio de Minas y Energía, DISPAC realizó en marzo los ajustes solicitados por la UPME al proyecto en cuestión. Estos fueron revisados y validados por la entidad. Posteriormente, la UPME emitió nuevas observaciones técnicas, y actualmente se encuentra en curso el proceso de ajuste final por parte de DISPAC, con el compromiso de radicar nuevamente el proyecto el próximo 15 de mayo. Desde el Ministerio, junto con la UPME, se continuará brindando acompañamiento cercano y estratégico para acelerar la aprobación del proyecto, dado su impacto en  la agenda de equidad energética del Gobierno Nacional</t>
    </r>
    <r>
      <rPr>
        <b/>
        <sz val="9"/>
        <color rgb="FFFF0000"/>
        <rFont val="Calibri Light"/>
        <family val="2"/>
        <scheme val="major"/>
      </rPr>
      <t xml:space="preserve">
Avance primera quincena de abril:</t>
    </r>
    <r>
      <rPr>
        <sz val="9"/>
        <color theme="1"/>
        <rFont val="Calibri Light"/>
        <family val="2"/>
        <scheme val="major"/>
      </rPr>
      <t xml:space="preserve">
La empresa DISPAC presentó a la UPME los ajustes del proyecto para la respectiva aprobación, se continúa a la espera de respuesta por parte de la UPME</t>
    </r>
  </si>
  <si>
    <r>
      <rPr>
        <b/>
        <sz val="9"/>
        <color rgb="FFFF0000"/>
        <rFont val="Calibri Light"/>
        <family val="2"/>
        <scheme val="major"/>
      </rPr>
      <t xml:space="preserve">Avance mes de junio:
</t>
    </r>
    <r>
      <rPr>
        <sz val="9"/>
        <rFont val="Calibri Light"/>
        <family val="2"/>
        <scheme val="major"/>
      </rPr>
      <t xml:space="preserve">Durante el mes de junio se realizó momento 0 de la Escuela TEJ (contacto inicial con la comunidad priorizada) con la Junta de Acción Comunal del Corregimiento de San Pedro Claver del municipio de Quibdó. Este momento 0 se realizó el día 12 de junio de 2025.
Entre el 11 y el 13 de junio del 2025 se realizó el encuentro "Prácticas ambientales relacionadas con el sector de energía eléctrica" en la Universidad Tecnológica del Chocó. Para la realización del mismo, se articularon los esfuerzos de la OAAS, del equipo de Relacionamiento Social de la Dirección de Energía Eléctrica y del equipo de Eventos y Comunicaciones de la misma Dirección. Se realizó el proceso de fortalecimiento en materia de Transición Energética Justa y Comunidades Energéticas (Relacionamiento Social DEE), se implementaron asistencias técnicas tanto en expresión oral como en gestión comunitaria de estrategias y herramientas de comunicación (Eventos y Comunicaciones DEE), y se socializaron los proyectos y equipos del MME como de la UPME y FENOGE orientados a garantizar la transformación de la matriz energética de Colombia (OAAS). Se contó con una amplia participación que incluyó múltiples organizaciones comunitarias, la comunidad universitaria y la Gobernación del Chocó.
</t>
    </r>
    <r>
      <rPr>
        <b/>
        <sz val="9"/>
        <color rgb="FFFF0000"/>
        <rFont val="Calibri Light"/>
        <family val="2"/>
        <scheme val="major"/>
      </rPr>
      <t xml:space="preserve">Avance mes de mayo:
</t>
    </r>
    <r>
      <rPr>
        <sz val="9"/>
        <rFont val="Calibri Light"/>
        <family val="2"/>
        <scheme val="major"/>
      </rPr>
      <t xml:space="preserve">Logros y actividades realizadas:
•	Durante el periodo reportado se contó con un total de 26 comunidades energéticas identificadas y priorizadas, de las cuales se realizó momento 0 de la Escuela TEJ (primer contacto) a 18: Comunagro; Asociación De Cabildos Indígenas Emberá Katios Del Departamento Del Chocó; Junta De Acción Comunal Barrio Villa Estadio; Consejo Comunitario Mayor De Condoto E Iro Cocomacoiro; Consejo Comunitario San Andrés De Usaraga; Consejo Comunitario De Siviru; Consejo Comunitario Villamaria Purricha; Nuevo Haití; Osorio Wounaan; Junta De Acción Comunal De Pie De Pepe; Junta De Acción; Comunal De Playa Nueva; Resguardo Buenavista; Durapdur; Junta De Acción Comunal Del Corregimiento De San José De Quera Municipio Del Medio Baudó Chocó; Consejo Comunitario De Virudo; Consejo Comunitario General Del San Juanacadesan; Fundación Social Y Ambiental Bambulema; y Junta De Acción Comunal Del Corregimiento De San Pedro Claver.
•	Con 6 comunidades se realizó el momento 1 de la Escuela TEJ (primer contacto en territorio y levantamiento de información): Junta De Acción Comunal Del Barrio Obrero Sector Las Brisas; Fundación Poder Chocó - Vereda Nuevo Quibdó; Consejo Comunitario Tagachi; Comité 02 De Mayo - Comité De Derechos Humanos De Las Víctimas De Bojayá; Junta De Acción Comunal Villa Pino; y Consejo Comunitario De Raspadura.
•	Con la comunidad del Consejo Comunitario General del San Juan – ACADESAN se realizó el momento 2 de la Escuela TEJ.
2.	Impacto:
Estas acciones han beneficiado de forma directa a un total de 261 personas que participaron de la Escuela TEJ durante la realización del Momento 1 y Momento 2. Cabe aclarar que a la fecha de este informe no es posible reportar capacidad instalada, dado que las comunidades se encuentran en etapa preliminar de estructuración y relevamiento de información técnica y social.
3.	Siguientes pasos:
Se proyecta la consolidación de un proceso de articulación interinstitucional y comunitaria, para lo cual ya se ha establecido contacto con líderes comunitarios, alcaldías municipales y funcionarios de la gobernación, con el objetivo de recopilar información complementaria que permita avanzar en la evaluación de viabilidad y estructuración de cada Comunidad Energética.
4.	Cuellos de botella:
Se identifican como principales dificultades las restricciones logísticas derivadas de los altos costos de transporte en algunas zonas priorizadas, especialmente en regiones de difícil acceso.
5.	Mecanismos de solución:
Con el fin de superar estos cuellos de botella, se han venido fortaleciendo sinergias estratégicas con entidades municipales y departamentales, orientadas a facilitar la logística territorial, el acceso a recursos compartidos y el acompañamiento local. Este trabajo articulado permitirá optimizar los desplazamientos y avanzar en la consolidación de estudios de viabilidad social y estructuración técnica de las comunidades priorizadas.
</t>
    </r>
    <r>
      <rPr>
        <b/>
        <sz val="9"/>
        <color rgb="FFFF0000"/>
        <rFont val="Calibri Light"/>
        <family val="2"/>
        <scheme val="major"/>
      </rPr>
      <t xml:space="preserve">Avance segunda quincena de abril:
</t>
    </r>
    <r>
      <rPr>
        <sz val="9"/>
        <color theme="1"/>
        <rFont val="Calibri Light"/>
        <family val="2"/>
        <scheme val="major"/>
      </rPr>
      <t xml:space="preserve">1.	Logros y actividades realizadas: 
Participación en Circuito de Memoria Bojayá - 2 de mayo Día Conmemorativo de las Víctimas de Bojayá y Desarrollo de la VII Mesa Interinstitucional, por invitación del Ministerio del Interior y acompañamiento de la comunidad energética postulada en Bojayá (30 de abril al 2 de mayo).
-El día 08 de abril se llevó a cabo una reunión virtual para adelantar el seguimiento a los compromisos adquiridos con la comunidad 2 de mayo, dando cumplimiento a la Ley 2087 de 2021, en el marco del proyecto de comunidad Energética de Memoria. 
-El día 09 de abril se llevó a cabo una reunión virtual con el señor Wilson Ríos líder social de Bahía Solano en el marco del proyecto de posadas turísticas que en este momento están a cargo de Fontur y Ministerio de la Igualdad. 
-El día 24 de abril se realizó reunión presencial con el equipo de seguimiento a proyecto de la Dirección de Energía Eléctrica del Ministerio para socialización de seguimiento del proyecto de interconexión eléctrica Vigía del Fuerte – Bojayá para una posible energización del museo de memoria en el municipio.
2.	Impacto (Número de beneficiarios, tipo de beneficiarios, capacidad instalada, etc.)
-Bahía Solano: 40 usuarios
-Bojayá: 13 mil habitantes del municipio (beneficiarios)
3.	Siguientes pasos
-Para la comunidad 2 de mayo de Bojayá se requiere definición por parte del Ministerio de las Culturas sobre la construcción del museo, o ampliación del proyecto Vigía del Fuerte – Bojayá.
-Para la comunidad de Bahía Solano se requiere la presentación por parte de Ministerio de la Igualdad de mecanismos de financiación.
4.	Cuellos de botella más importantes
-Demoras en el proceso de estructuración debido a la imposibilidad de hacer visitas para caracterización de necesidades energéticas. En Bojayá hay dos proyectos de Comunidad Energéticas de Memoria, pero están detenido porque el Mininisterio de las Culturas tiene el compromiso de reconstruir el lugar que está abandonado y a la fecha no hay avances. No hay estudios energéticos hasta el momento. 
-Dificultades de acceso a las comunidades por las distancias tan amplias, requiere un valor de apoyo para transporte superior al que otorga el Ministerio.
5.	Mecanismo de solución
-Para Bojayá se plantea  que  sería mejor que extendieran la red que se está construyendo en el proyecto Vigía del Fuerte – Bojayá, que está a 800 metros de la subestación que deben construir en Bojayá.
-Para Bahía Solano, realización de mesa técnica con el Ministerio de la Igualdad para revisar opciones de financiación.
</t>
    </r>
    <r>
      <rPr>
        <b/>
        <sz val="9"/>
        <color rgb="FFFF0000"/>
        <rFont val="Calibri Light"/>
        <family val="2"/>
        <scheme val="major"/>
      </rPr>
      <t>Avance primera quincena de Abril:</t>
    </r>
    <r>
      <rPr>
        <sz val="9"/>
        <color theme="1"/>
        <rFont val="Calibri Light"/>
        <family val="2"/>
        <scheme val="major"/>
      </rPr>
      <t xml:space="preserve">
Se ha realizado el proceso de selección y vinculación de profesionales territoriales para adelantar las actividades propias de los componentes de relacionamiento social, técnico territorial y diseño y validación de soluciones energéticas para atender los diferentes compromisos y comunidades priorizadas para la construcción de soluciones energéticas durante la vigencia 2025. Una vez surtido este proceso se procederá a realizar las visitas en territorio a cada una de las comunidades priorizadas en el Departamento del Chocó con el objetivo de levantar la información necesaria para la estructuración técnica de soluciones energéticas susceptibles de ser financiadas con el proyecto de inversión BPIN 202400000000177 "Desarrollo de estrategias de implementación en la conformación y financiación de comunidades energéticas con Fuentes No Convencionales de Energía Renovable (FNCER) Nacional".
</t>
    </r>
  </si>
  <si>
    <r>
      <rPr>
        <b/>
        <sz val="9"/>
        <color rgb="FFFF0000"/>
        <rFont val="Calibri Light"/>
        <family val="2"/>
        <scheme val="major"/>
      </rPr>
      <t xml:space="preserve">Avance mes de junio:
</t>
    </r>
    <r>
      <rPr>
        <sz val="9"/>
        <rFont val="Calibri Light"/>
        <family val="2"/>
        <scheme val="major"/>
      </rPr>
      <t>En el mes de junio, en el marco de la Fase III del proyecto, se avanzó en las siguientes actividades: ejecución de trabajos para el sistema de drenaje, instalación de apantallamientos y tendido de cable. En cuanto a la Fase IV, el operador de red incumbente, AFINIA, aprobó el estudio de conexión y se dio apertura al expediente correspondiente, conforme a lo establecido en la Resolución CREG No. 075 de 2021.</t>
    </r>
    <r>
      <rPr>
        <b/>
        <sz val="9"/>
        <color rgb="FFFF0000"/>
        <rFont val="Calibri Light"/>
        <family val="2"/>
        <scheme val="major"/>
      </rPr>
      <t xml:space="preserve">
Avance mes de mayo:
</t>
    </r>
    <r>
      <rPr>
        <sz val="9"/>
        <rFont val="Calibri Light"/>
        <family val="2"/>
        <scheme val="major"/>
      </rPr>
      <t xml:space="preserve">Durante el mes de mayo finalizarón las instalaciones de las estructuras mecanicas y fijación de modulos.Se dio el aribo del centro de transformación y se avanza en las actividades de apertura del expediente ante el comercializacor e instalación de apantallamiento. </t>
    </r>
    <r>
      <rPr>
        <b/>
        <sz val="9"/>
        <color rgb="FFFF0000"/>
        <rFont val="Calibri Light"/>
        <family val="2"/>
        <scheme val="major"/>
      </rPr>
      <t xml:space="preserve">
Avance primera quincena de abril:</t>
    </r>
    <r>
      <rPr>
        <sz val="9"/>
        <color theme="1"/>
        <rFont val="Calibri Light"/>
        <family val="2"/>
        <scheme val="major"/>
      </rPr>
      <t xml:space="preserve">
En la primera quincena del mes de abril se avanzaron en las siguientes actividades:
1. Trabajos en  canalización de Sistema Puesta a Tierra
2. Trabajos en la construcción de la losa en concreto para el transformador
3. Instalación de la estructura mecanica
4. Construcción caseta para inversores
5. Se avanzó en la implementación de los paneles solares, se prevé la finalización total de esta actividad  en el mes de mayo. </t>
    </r>
  </si>
  <si>
    <r>
      <rPr>
        <b/>
        <sz val="9"/>
        <color rgb="FFFF0000"/>
        <rFont val="Calibri Light"/>
        <family val="2"/>
        <scheme val="major"/>
      </rPr>
      <t xml:space="preserve">Avance mes de junio:
</t>
    </r>
    <r>
      <rPr>
        <sz val="9"/>
        <rFont val="Calibri Light"/>
        <family val="2"/>
        <scheme val="major"/>
      </rPr>
      <t>El compromiso se está evaluando al interior del Ministerio de Minas y Energía la competencia del compromiso y su alcance</t>
    </r>
    <r>
      <rPr>
        <b/>
        <sz val="9"/>
        <color rgb="FFFF0000"/>
        <rFont val="Calibri Light"/>
        <family val="2"/>
        <scheme val="major"/>
      </rPr>
      <t xml:space="preserve">
Avance mes de mayo:
</t>
    </r>
    <r>
      <rPr>
        <sz val="9"/>
        <rFont val="Calibri Light"/>
        <family val="2"/>
        <scheme val="major"/>
      </rPr>
      <t>El compromiso se está evaluando al interior del Ministerio de Minas y Energía la competencia del compromiso y su alcance</t>
    </r>
    <r>
      <rPr>
        <b/>
        <sz val="9"/>
        <color rgb="FFFF0000"/>
        <rFont val="Calibri Light"/>
        <family val="2"/>
        <scheme val="major"/>
      </rPr>
      <t xml:space="preserve">
Avance primera quincena de abril:</t>
    </r>
    <r>
      <rPr>
        <sz val="9"/>
        <rFont val="Calibri Light"/>
        <family val="2"/>
        <scheme val="major"/>
      </rPr>
      <t xml:space="preserve">
No hay avances por lo cual se continúa en proceso de revisión interna este compromiso</t>
    </r>
  </si>
  <si>
    <r>
      <rPr>
        <b/>
        <sz val="9"/>
        <color rgb="FFFF0000"/>
        <rFont val="Calibri Light"/>
        <family val="2"/>
        <scheme val="major"/>
      </rPr>
      <t xml:space="preserve">Avance mes de junio:
</t>
    </r>
    <r>
      <rPr>
        <sz val="9"/>
        <rFont val="Calibri Light"/>
        <family val="2"/>
        <scheme val="major"/>
      </rPr>
      <t xml:space="preserve">a 30 de junio se remitieron las minutas contractuales y estudios previos a los operadores con el fin de formalizar los contratos, los cuales se espera entren en vigencia a finales de julio. No obstante, los operadores ya han iniciado la prestación de los servicios de AOM, por lo que una vez se formalicen los contratos, se remitirá el acta correspondiente para dar cierre a este compromiso. </t>
    </r>
    <r>
      <rPr>
        <b/>
        <sz val="9"/>
        <color rgb="FFFF0000"/>
        <rFont val="Calibri Light"/>
        <family val="2"/>
        <scheme val="major"/>
      </rPr>
      <t xml:space="preserve">
Avance mes de mayo:
</t>
    </r>
    <r>
      <rPr>
        <sz val="9"/>
        <rFont val="Calibri Light"/>
        <family val="2"/>
        <scheme val="major"/>
      </rPr>
      <t>Se está a la espera de realización de acta de recibo y entrega de la infraestructura</t>
    </r>
    <r>
      <rPr>
        <b/>
        <sz val="9"/>
        <color rgb="FFFF0000"/>
        <rFont val="Calibri Light"/>
        <family val="2"/>
        <scheme val="major"/>
      </rPr>
      <t xml:space="preserve">
Avance primera quincena de abril:</t>
    </r>
    <r>
      <rPr>
        <sz val="9"/>
        <color rgb="FF000000"/>
        <rFont val="Calibri Light"/>
        <family val="2"/>
        <scheme val="major"/>
      </rPr>
      <t xml:space="preserve">
Se mantiene el mismo reporte de la quincena anterior, se tiene pendiente reportar el compromiso como cumplido</t>
    </r>
  </si>
  <si>
    <r>
      <rPr>
        <b/>
        <sz val="9"/>
        <color rgb="FFFF0000"/>
        <rFont val="Calibri Light"/>
        <family val="2"/>
        <scheme val="major"/>
      </rPr>
      <t xml:space="preserve">Avance mes de junio:
</t>
    </r>
    <r>
      <rPr>
        <sz val="9"/>
        <rFont val="Calibri Light"/>
        <family val="2"/>
        <scheme val="major"/>
      </rPr>
      <t xml:space="preserve">El proyecto de generación de energía en Pondores ha entrado en una fase decisiva con el inicio formal de las obras civiles, marcando un hito clave en la implementación del sistema de generación solar. El pasado 25 de junio de 2025, se llevó a cabo la segunda sesión del Comité Público Popular, espacio en el cual se socializaron los avances técnicos y logísticos del proyecto, así como los próximos hitos programados. 
A partir de julio, se dará inicio al envío escalonado de los módulos solares desde la República de Corea, proceso que se extenderá hasta el mes de septiembre, en concordancia con el cronograma de importaciones establecido. Este proceso contará con el respaldo logístico de APC-Colombia, quien brindará apoyo en los trámites de internación de los equipos al país. 
Simultáneamente, se ha proyectado que las obras civiles concluyan en el mes de octubre, habilitando así el inicio de la fase operativa de la planta solar durante noviembre. En este contexto, se espera la llegada de inspectores de la agencia coreana KIAT en octubre, quienes realizarán una revisión técnica exhaustiva de la instalación y verificación de cumplimiento de estándares de calidad y seguridad. 
Adicionalmente, como parte del componente de fortalecimiento de capacidades del proyecto, se prevé que en septiembre representantes de las entidades involucradas se desplacen a Corea del Sur para participar en un proceso de formación técnica especializada, orientado al manejo, operación y mantenimiento de los sistemas fotovoltaicos. 
</t>
    </r>
    <r>
      <rPr>
        <b/>
        <sz val="9"/>
        <color rgb="FFFF0000"/>
        <rFont val="Calibri Light"/>
        <family val="2"/>
        <scheme val="major"/>
      </rPr>
      <t xml:space="preserve">Avance mes de mayo:
</t>
    </r>
    <r>
      <rPr>
        <sz val="9"/>
        <rFont val="Calibri Light"/>
        <family val="2"/>
        <scheme val="major"/>
      </rPr>
      <t xml:space="preserve">El proyecto de generación de energía actualmente está en fase de implementación por parte de los cooperantes norcoreanos con SOLARTIA (empresa aliada española).  
En el mes de mayo se tienen los siguientes avances: 
Durante la tercera y cuarta semanas de mayo de 2025, se lideró una articulación interinstitucional  e internacional en el marco del Proyecto Pondores, orientado a la implementación de infraestructura energética en el Espacio Territorial de Capacitación y Reincorporación - ETCR Pondores, en La Guajira. Se sostuvo una cadena de comunicaciones entre actores colombianos y coreanos, lideradas por el investigador Marcos Inseong Oh, con participación del Ministerio de Minas y Energía, ARN, APC-Colombia, GECELCA, UPME, Minvivienda y las empresas coreanas  EdisonTech y Han Energy, entre otras. Como resultado de este proceso, se confirmó el inicio de obra para el 9 de junio de 2025, así como el alojamiento del equipo técnico coreano en Fonseca, La Guajira. Se definieron fechas de llegada del personal y se anunció la incorporación de un 
supervisor coreano en agosto. Asimismo, se avanzó en la planeación de un programa de 
capacitación en Corea para personal colombiano, actualmente en etapa de licitación, y se 
compartió la agenda de la visita oficial de la delegación coreana, que incluye reuniones en el 
Ministerio de Minas y Energía los días 24 y 27 de junio, visitas técnicas al sitio del proyecto los días 25 y 26 de junio. De igual forma, se inició la gestión para una inspección final a cargo de la Corporación Coreana de Seguridad Eléctrica y se solicitaron medidas de seguridad específicas, así como documentación clave como cronogramas, planos, permisos e información sobre el conjunto habitacional y la piscicultura del ETCR. 
</t>
    </r>
    <r>
      <rPr>
        <b/>
        <sz val="9"/>
        <color rgb="FFFF0000"/>
        <rFont val="Calibri Light"/>
        <family val="2"/>
        <scheme val="major"/>
      </rPr>
      <t xml:space="preserve">Avance segunda quincena de abril:
</t>
    </r>
    <r>
      <rPr>
        <sz val="9"/>
        <rFont val="Calibri Light"/>
        <family val="2"/>
        <scheme val="major"/>
      </rPr>
      <t>Ingeniería de detalle – En el marco de las actividades correspondientes a la fase de ejecución, actualmente se adelanta la fase de verificación de información en campo, la firma SOLARTIA se encuentra en la etapa final del desarrollo de la ingeniería de detalle del sistema fotovoltaico. Se proyecta que estas actividades concluyan a mediados de mayo de 2025, dando paso al inicio del proceso de ejecución física del proyecto. Esta ingeniería incluye modelación eléctrica, especificaciones de montaje y diseño de integración al sistema de distribución local, conforme a los lineamientos del MME y la normativa CREG aplicable. 
Homologación de equipos – apoyo MME El 29 de abril de 2025, SOLARTIA remitió al Ministerio de Minas y Energía el conjunto de fichas técnicas de los equipos que serán importados, con el fin de gestionar el respaldo institucional requerido para su homologación ante autoridades aduaneras y regulatorias. Esta gestión es esencial para garantizar la compatibilidad técnica con el sistema nacional y la admisibilidad regulatoria de los componentes importados. 
Componente de formación técnica – cooperación internacional En el marco del convenio de cooperación con la entidad coreana KIAT, se avanza en la logística para el componente de fortalecimiento de capacidades. KIAT ha solicitado información de las 10 personas seleccionadas en Colombia que participarán en el proceso de formación técnica en Corea. Esta actividad hace parte del eje de transferencia tecnológica y apropiación del conocimiento definido en la Estrategia Nacional de Comunidades Energéticas. 
Obras civiles – fase de implementación El inicio de obras civiles se encuentra programado para el mes de julio de 2025, condicionado al cierre de las gestiones técnicas y ambientales previas. Las obras contemplan el acondicionamiento del sitio, cimentación para estructuras solares, canalización eléctrica y adecuaciones para sistemas de almacenamiento energético, conforme a lo estipulado en la ingeniería de detalle. 
Estudio de conexión – Resolución CREG 174 de 2021 Actualmente se encuentra en curso el estudio de conexión bajo los lineamientos establecidos en la Resolución CREG 174 de 2021. Este estudio es gestionado con el operador de red correspondiente, e incluirá análisis de disponibilidad de capacidad, punto de conexión y condiciones de respaldo técnico. 
Permisos ambientales – Red NT2 (CAR) Se encuentra en trámite ante la Corporación Autónoma Regional (CAR) la emisión de los permisos requeridos para la conexión a la red NT2. La respuesta de la autoridad ambiental se espera durante los primeros días de mayo, siendo esta una condición habilitante para el inicio de actividades constructivas</t>
    </r>
    <r>
      <rPr>
        <b/>
        <sz val="9"/>
        <color rgb="FFFF0000"/>
        <rFont val="Calibri Light"/>
        <family val="2"/>
        <scheme val="major"/>
      </rPr>
      <t>. 
Avance primera quincena de abril:</t>
    </r>
    <r>
      <rPr>
        <sz val="9"/>
        <color theme="1"/>
        <rFont val="Calibri Light"/>
        <family val="2"/>
        <scheme val="major"/>
      </rPr>
      <t xml:space="preserve">
La delegación coreana ha designado un nuevo contacto, reemplazando a A-Jon, para las reuniones bilaterales. Se ha solicitado una nueva reunión para la tercera semana abril con el objetivo de discutir los procedimientos actuales para la autorización de equipos, los procedimientos para la preparación de la construcción y la fecha prevista del inicio del programa de capacitación para colombianos en Corea.
Se llevó a cabo una reunión con ComPazcol para abordar el tema sobre la línea del proyecto piscícola que atraviesa el predio de las viviendas. Se acordó mantener el planteamiento inicial propuesto por GECELCA, que consiste en trazar la línea por la vía de acceso, estableciendo una línea temporal mientras se construye la línea definitiva. Se busca que los proyectos solares, piscícola y de vivienda estén anclados a la misma línea eléctrica.
Con la reciente resolución de comunidades energéticas, se está evaluando la estructuración de un documento que defina cómo se realizará de ser posible la venta de excedentes de energía a la red por parte de la comunidad. Este análisis permitirá establecer los mecanismos y procedimientos para la comercialización de la energía generada en el marco de la estrategia de Comunidades Energética</t>
    </r>
  </si>
  <si>
    <r>
      <rPr>
        <b/>
        <sz val="9"/>
        <color rgb="FFFF0000"/>
        <rFont val="Calibri Light"/>
        <family val="2"/>
        <scheme val="major"/>
      </rPr>
      <t xml:space="preserve">Avance mes de junio:
</t>
    </r>
    <r>
      <rPr>
        <sz val="9"/>
        <rFont val="Calibri Light"/>
        <family val="2"/>
        <scheme val="major"/>
      </rPr>
      <t>Se remite evidencia de vídeo con la implementación de estas comunidades: https://www.bing.com/videos/riverview/relatedvideo?q=comunidades+en+Bocas+del+Palo&amp;mid=2D79D4FB4EB044F020922D79D4FB4EB044F02092&amp;FORM=VIRE Ver Anexo 3</t>
    </r>
    <r>
      <rPr>
        <b/>
        <sz val="9"/>
        <color rgb="FFFF0000"/>
        <rFont val="Calibri Light"/>
        <family val="2"/>
        <scheme val="major"/>
      </rPr>
      <t xml:space="preserve">
Avance mes de mayo:
</t>
    </r>
    <r>
      <rPr>
        <sz val="9"/>
        <rFont val="Calibri Light"/>
        <family val="2"/>
        <scheme val="major"/>
      </rPr>
      <t>Compromiso cumplido</t>
    </r>
    <r>
      <rPr>
        <b/>
        <sz val="9"/>
        <color rgb="FFFF0000"/>
        <rFont val="Calibri Light"/>
        <family val="2"/>
        <scheme val="major"/>
      </rPr>
      <t xml:space="preserve">
Avance mes de abril:</t>
    </r>
    <r>
      <rPr>
        <sz val="9"/>
        <color theme="1"/>
        <rFont val="Calibri Light"/>
        <family val="2"/>
        <scheme val="major"/>
      </rPr>
      <t xml:space="preserve">
Compromiso cumplido</t>
    </r>
  </si>
  <si>
    <r>
      <rPr>
        <b/>
        <sz val="9"/>
        <color rgb="FFFF0000"/>
        <rFont val="Calibri Light"/>
        <family val="2"/>
        <scheme val="major"/>
      </rPr>
      <t xml:space="preserve">Avance mes de junio:
</t>
    </r>
    <r>
      <rPr>
        <sz val="9"/>
        <rFont val="Calibri Light"/>
        <family val="2"/>
        <scheme val="major"/>
      </rPr>
      <t>Se remite evidencia de noticia respecto a la implementación de estas comunidades: https://www.radionacional.co/actualidad/medio-ambiente/bahia-malaga-energia-solar. Ver Anexo 4</t>
    </r>
    <r>
      <rPr>
        <b/>
        <sz val="9"/>
        <color rgb="FFFF0000"/>
        <rFont val="Calibri Light"/>
        <family val="2"/>
        <scheme val="major"/>
      </rPr>
      <t xml:space="preserve"> 
Avance mes de mayo:
</t>
    </r>
    <r>
      <rPr>
        <sz val="9"/>
        <rFont val="Calibri Light"/>
        <family val="2"/>
        <scheme val="major"/>
      </rPr>
      <t>Actualmente el contrato está en etapa de cierre y liquidación. Se está verificando en sitio el cierre de las actividades en Bahía Málaga. En este momento el proyecto se encuentra en fase de terminación y liquidación.</t>
    </r>
    <r>
      <rPr>
        <b/>
        <sz val="9"/>
        <color rgb="FFFF0000"/>
        <rFont val="Calibri Light"/>
        <family val="2"/>
        <scheme val="major"/>
      </rPr>
      <t xml:space="preserve">
Avance primera quincena de abril:
</t>
    </r>
    <r>
      <rPr>
        <sz val="9"/>
        <rFont val="Calibri Light"/>
        <family val="2"/>
        <scheme val="major"/>
      </rPr>
      <t xml:space="preserve">Actualmente el contrato está en etapa de cierre y liquidación. Se está verificando en sitio el cierre de las actividades en Bahía Málaga. En este momento el proyecto se encuentra en fase de terminación y liquidación. </t>
    </r>
    <r>
      <rPr>
        <b/>
        <sz val="9"/>
        <color rgb="FFFF0000"/>
        <rFont val="Calibri Light"/>
        <family val="2"/>
        <scheme val="major"/>
      </rPr>
      <t xml:space="preserve">
Avance segunda quincena de abril:</t>
    </r>
    <r>
      <rPr>
        <sz val="9"/>
        <color theme="1"/>
        <rFont val="Calibri Light"/>
        <family val="2"/>
        <scheme val="major"/>
      </rPr>
      <t xml:space="preserve">
Estamos en etapa de cierre y liquidación del Contrato, así estamos en sitio verificando el cierre de las actividades en Bahia Málaga, se espera tener el cierre en agosto 2025
</t>
    </r>
    <r>
      <rPr>
        <b/>
        <sz val="9"/>
        <color rgb="FFFF0000"/>
        <rFont val="Calibri Light"/>
        <family val="2"/>
        <scheme val="major"/>
      </rPr>
      <t>Avance segunda quincena de abril y mayo</t>
    </r>
    <r>
      <rPr>
        <sz val="9"/>
        <color theme="1"/>
        <rFont val="Calibri Light"/>
        <family val="2"/>
        <scheme val="major"/>
      </rPr>
      <t xml:space="preserve">
En Bahia Malaga estamos ent ramite de entrega de activos a la Comunidad, no obstante no ha sido facil identificar el correcto procedimiento, dado que aun el MME no ha definido como se entregan activos a las Comunidades Energéticas.</t>
    </r>
  </si>
  <si>
    <r>
      <rPr>
        <b/>
        <sz val="9"/>
        <color rgb="FFFF0000"/>
        <rFont val="Calibri Light"/>
        <family val="2"/>
        <scheme val="major"/>
      </rPr>
      <t xml:space="preserve">Avance mes de junio:
</t>
    </r>
    <r>
      <rPr>
        <sz val="9"/>
        <rFont val="Calibri Light"/>
        <family val="2"/>
        <scheme val="major"/>
      </rPr>
      <t>El Ministerio de Minas y Energía se encuentra analizando el compromiso con el fin de delimitar el alcance y definir los pasos a seguir para su implementación.</t>
    </r>
    <r>
      <rPr>
        <b/>
        <sz val="9"/>
        <color rgb="FFFF0000"/>
        <rFont val="Calibri Light"/>
        <family val="2"/>
        <scheme val="major"/>
      </rPr>
      <t xml:space="preserve"> 
Avance mes de mayo:
</t>
    </r>
    <r>
      <rPr>
        <sz val="9"/>
        <rFont val="Calibri Light"/>
        <family val="2"/>
        <scheme val="major"/>
      </rPr>
      <t xml:space="preserve">El Ministerio de Minas y Energía se encuentra analizando el compromiso con el fin de delimitar el  alcance y definir los pasos a seguir para su implementación. 
</t>
    </r>
    <r>
      <rPr>
        <b/>
        <sz val="9"/>
        <color rgb="FFFF0000"/>
        <rFont val="Calibri Light"/>
        <family val="2"/>
        <scheme val="major"/>
      </rPr>
      <t xml:space="preserve">Avance segunda quincena de abril:
</t>
    </r>
    <r>
      <rPr>
        <sz val="9"/>
        <rFont val="Calibri Light"/>
        <family val="2"/>
        <scheme val="major"/>
      </rPr>
      <t xml:space="preserve">Se recibió comunicación por parte de la Consejería en la cual mencionaron "De forma categórica, es preciso reiterar que la Consejería Presidencial para las Regiones carece de competencia legal y funcional para emitir directrices, interpretar, modificar o determinar el alcance del Compromiso 160. Esta imposibilidad se sustenta en lo dispuesto por el Decreto 2647 de 2022, que establece el marco de funciones de la Consejería, limitadas exclusivamente a la articulación y seguimiento a la implementación de las políticas y programas del Gobierno Nacional en los territorios, sin facultad alguna de intervención sobre el contenido material de los compromisos interinstitucionales."
En este sentido, se solicitó a la Cancillería concepto para poder avanzar en la modificación del compromiso.
</t>
    </r>
    <r>
      <rPr>
        <b/>
        <sz val="9"/>
        <color rgb="FFFF0000"/>
        <rFont val="Calibri Light"/>
        <family val="2"/>
        <scheme val="major"/>
      </rPr>
      <t>Avance primera quincena de abril:</t>
    </r>
    <r>
      <rPr>
        <sz val="9"/>
        <color theme="1"/>
        <rFont val="Calibri Light"/>
        <family val="2"/>
        <scheme val="major"/>
      </rPr>
      <t xml:space="preserve">
Se mantiene el último reporte, se tiene pendiente reunión con Consejería para determinar la competencia de este compromiso</t>
    </r>
  </si>
  <si>
    <r>
      <rPr>
        <b/>
        <sz val="9"/>
        <color rgb="FFFF0000"/>
        <rFont val="Calibri Light"/>
        <family val="2"/>
        <scheme val="major"/>
      </rPr>
      <t xml:space="preserve">Avance mes de junio:
</t>
    </r>
    <r>
      <rPr>
        <sz val="9"/>
        <rFont val="Calibri Light"/>
        <family val="2"/>
        <scheme val="major"/>
      </rPr>
      <t xml:space="preserve">Respecto a la cancha La Playa y Malvinas en el mes de junio se avanzó así:  
Se avanzó en las actividades de obra en campo por parte del contratista, con el acompañamiento de la interventoría, incluyendo el despacho y transporte de materiales desde los centros de acopio hacia la zona de ejecución. Entre los materiales movilizados se encuentran agregados pétreos, perfilería y estructuras metálicas para la culminación de placas de piso y soportes de cubiertas, así como transformadores elevadores para la instalación eléctrica. Además, se continuó con el armado de estructuras civiles en cada una de las canchas, avanzando en la construcción de la placa de piso y zonas perimetrales donde se ubicarán los escenarios deportivos y los módulos solares. 
Adicionalmente, se gestionó la aprobación de los desembolsos correspondientes a las vigencias expiradas (desembolsos 2 y 3). Como resultado, se espera que ENERGUAVIARE y sus contratistas aceleren la ejecución de las obras en campo, con el objetivo de finalizar los proyectos en el menor tiempo posible.
Se avanza en las actividades de estructuración del proyecto. Actualmente, ya se cuenta con los diseños arquitectónicos y se encuentran en revisión los diseños estructurales. Se está a la espera de la entrega del diseño eléctrico. Aún se encuentra en análisis la definición del responsable de la ejecución del proyecto. El final de la fase se proyecta para agosto de la presente vigencia. 
En relación con los proyectos en Trupillos y el barrio Montes, se encuentra pendiente la respuesta oficial por parte de la entidad territorial para dar cierre al proceso. Tras la evaluación de las diferentes alternativas de predios propuestas, se concluyó que ninguno cumplía con las condiciones técnicas requeridas para la implementación del proyecto. Aunque en el mes de junio se reiteró la solicitud de respuesta, aún no se ha recibido pronunciamiento. Por tal motivo, se ha definido que en el mes de julio se emitirá un comunicado desde la Dirección General de FENOGE solicitando formalmente una respuesta oficial por parte de la entidad territorial.  
</t>
    </r>
    <r>
      <rPr>
        <b/>
        <sz val="9"/>
        <color rgb="FFFF0000"/>
        <rFont val="Calibri Light"/>
        <family val="2"/>
        <scheme val="major"/>
      </rPr>
      <t xml:space="preserve">
Avance mes de mayo: 
</t>
    </r>
    <r>
      <rPr>
        <sz val="9"/>
        <rFont val="Calibri Light"/>
        <family val="2"/>
        <scheme val="major"/>
      </rPr>
      <t xml:space="preserve">Durante el mes de mayo se alcanzó un avance general en la obra del 75 %, incluyendo las 
actividades en campo relacionadas con el izaje e instalación de la estructura metálica, así como la culminación de las estructuras de concreto del cuarto de equipos. Adicionalmente, se continúa avanzando con la construcción de la placa de techo de la caseta. 
Respecto a la cancha Malvinas, en el mes de mayo se avanzó así: 
Durante el mes de mayo se alcanzó un avance general del 75 % en el proyecto, resultado de la ejecución de diversas actividades en campo relacionadas con la construcción de estructuras metálicas y de concreto, incluyendo vigas aéreas en concreto, cimbrado y armado de acero de refuerzo. Asimismo, se desarrollaron labores complementarias como acabados superficiales (pulido, pintura e impermeabilización), instalación de elementos estructurales, encofrado y amarre de aceros para las vigas aéreas de los ejes A y B. Actualmente, se continúa con la construcción de la placa de techo de la caseta de equipos. 
Respecto al proyecto del Barrio Las Nieves se avanza en las actividades de estructuración del proyecto. Actualmente, ya se cuenta con los 
diseños arquitectónicos y se encuentran en revisión los diseños estructurales. Se está a la espera de la entrega del diseño eléctrico, la cual se proyecta para el transcurso del mes de junio. Aún se encuentra en análisis la definición del responsable de la ejecución del proyecto. 
En relación con Trupillos y el barrio Montes, se está a la espera de la respuesta por parte de la 
entidad territorial frente al cierre del proceso, dado que, tras evaluar las distintas alternativas de predios propuestos para la ejecución del proyecto, no se identificó ninguno que cumpliera con las condiciones necesarias para su implementación. 
</t>
    </r>
    <r>
      <rPr>
        <b/>
        <sz val="9"/>
        <color rgb="FFFF0000"/>
        <rFont val="Calibri Light"/>
        <family val="2"/>
        <scheme val="major"/>
      </rPr>
      <t>Avance primera quincena de abril:</t>
    </r>
    <r>
      <rPr>
        <sz val="9"/>
        <color theme="1"/>
        <rFont val="Calibri Light"/>
        <family val="2"/>
        <scheme val="major"/>
      </rPr>
      <t xml:space="preserve">
BARRIO LA PLAYA: Cto 329-2023
-Se culminó la instalación de estructuras metálicas de soporte de cubierta.
-Continúa en obra gris el cuarto de equipos.
-Pendiente cerramiento, instalación de pisos, nivelación general y acabado de pisos cancha y cuarto de equipos. 
-Pendiente instalación equipos, cableado, canalización hacia punto de conexión aprobado por AIR-e. Poste MT red 13,8kV sin identificación.
-Estructuras de vigas y columnas instaladas. 
Continúan las fuertes lluvias afectando el rendimiento de los trabajos. Se realiza Se instala ménsulas y se programa izaje e instalación de estructura metálica para el 29/12/24. Se termina muros cuarto de equipos de equipos y se inicia placa de techo caseta. 
Sin aprobación del proyecto eléctrico por parte de AIR-e
La SPE está gestionando la revisión y aprobación de los diseños por parte de AIR-e. El 19/12/24 la SPE vuelve a radicar ante AIR-e los diseños subsanados para nueva  revisión.
Avance: 71,66%
Usuarios: 100 
Descripción de usuario: Espacios recreo-deportivos (Canchas)
Valor: $1.960.000.000
.
BARRIO MALVINAS: Cto 329-2023
Se continua encofrado y amarre de aceros para vigas aéreas eje B y eje A. Se tiene programado fundida en concreto de las vigas aéreas para el 06/01/24. Se incia construcción placa de techo caseta de equipos.
Sin aprobación del proyecto eléctrico por parte de AIR-e
La SPE está gestionando la revisión y aprobación de los diseños por parte de AIR-e. El 19/12/24 la SPE vuelve a radicar ante AIR-e los diseños subsanados para nueva  revisión.
ACTUALIZADO: 15/04/25
Avance: 70,21%
Usuarios: 100
Descripción de usuario: Espacios recreo-deportivos (canchas)
Valor: $2.934.400.000
.
BARRIO NIEVES: Cto 329-2023
El proyecto aún se encuentra en proceso de estructuración, ya se cuenta con los diseños arquitectónicos y está en revisión los diseños estructurales, se está a la espera del diseño eléctrico que se tendrá en el transcurso del mes, se proyecta terminar esta fase a finales de diciembre de 2024. Aún está en revisión el responsable de su ejecución.
Avance 88,50%
.
BARRIO TRUPILLOS:
En el momento el municipio se encuentra realizando gestiones con el distrito de Barranquilla para el traslado del predio, una vez se cuente con este se iniciará el proceso. Se remitira un oficio en el transcurso del mes de abril a la entidad territorial para cerrar este proceso 
.
MARRIO MONTES:
Una vez revisado el predio para la realización del proyecto de "canchas", para la comunidad energética que se quiere adelantar, se logra evidenciar que este tiene sembrado una ceiba de un diámetro de 1.20 aproximadamente, lo que significa que no es viable su tala por la antigüedad del mismo. Se realizó la búsqueda de una alternativa y hubo un colegio, no obstante, este no cuenta con la estructura física para el soporte del mismo, tampoco ofrece el espacio suficiente para el consumo interno y de la comunidad, por lo anterior, y al no contar con otra ubicación para la realización de este proyecto, no es viable la construcción del mismo. Se remitira un oficio en el transcurso del mes de abril a la entidad territorial para cerrar este proceso</t>
    </r>
  </si>
  <si>
    <r>
      <rPr>
        <b/>
        <sz val="9"/>
        <color rgb="FFFF0000"/>
        <rFont val="Calibri Light"/>
        <family val="2"/>
        <scheme val="major"/>
      </rPr>
      <t>Avance mes de junio:</t>
    </r>
    <r>
      <rPr>
        <sz val="9"/>
        <rFont val="Calibri Light"/>
        <family val="2"/>
        <scheme val="major"/>
      </rPr>
      <t xml:space="preserve">
La UPME aprobó los documentos de ajuste del proyecto el 13 de junio de 2025, tras realizar la respectiva verificación. Posteriormente, la Secretaría Técnica del OCAD Paz citó sesión para tratar el ajuste el 10 de julio de 2025. Estos hitos marcan el avance en el proceso de revisión y aprobación del ajuste requerido para continuar con la ejecución del proyecto.</t>
    </r>
    <r>
      <rPr>
        <b/>
        <sz val="9"/>
        <color rgb="FFFF0000"/>
        <rFont val="Calibri Light"/>
        <family val="2"/>
        <scheme val="major"/>
      </rPr>
      <t xml:space="preserve">
Avance mes de mayo:
</t>
    </r>
    <r>
      <rPr>
        <sz val="9"/>
        <rFont val="Calibri Light"/>
        <family val="2"/>
        <scheme val="major"/>
      </rPr>
      <t>DISPAC radicó el 23 de mayo en DNP - Secretaría Técnica OCAD Paz el proyecto ajustado con todos los soportes correspondientes. Desde el Ministerio de Minas y Energía se envió la indicación a la UPME para que procediera a la evaluación técnico - financiera del ajuste para que emita el respectivo concepto.</t>
    </r>
    <r>
      <rPr>
        <b/>
        <sz val="9"/>
        <color rgb="FFFF0000"/>
        <rFont val="Calibri Light"/>
        <family val="2"/>
        <scheme val="major"/>
      </rPr>
      <t xml:space="preserve">
Avance segunda quincena de abril:
</t>
    </r>
    <r>
      <rPr>
        <sz val="9"/>
        <rFont val="Calibri Light"/>
        <family val="2"/>
        <scheme val="major"/>
      </rPr>
      <t>Como resultado del acompañamiento técnico e institucional brindado por el Ministerio de Minas y Energía, DISPAC realizó en marzo los ajustes solicitados por la UPME al proyecto en cuestión. Estos fueron revisados y validados por la entidad. Posteriormente, la UPME emitió nuevas observaciones técnicas, y actualmente se encuentra en curso el proceso de ajuste final por parte de DISPAC, con el compromiso de radicar nuevamente el proyecto el próximo 15 de mayo. Desde el Ministerio, junto con la UPME, se continuará brindando acompañamiento cercano y estratégico para acelerar la aprobación del proyecto, dado su impacto en  la agenda de equidad energética del Gobierno Nacional</t>
    </r>
    <r>
      <rPr>
        <b/>
        <sz val="9"/>
        <color rgb="FFFF0000"/>
        <rFont val="Calibri Light"/>
        <family val="2"/>
        <scheme val="major"/>
      </rPr>
      <t xml:space="preserve">
Avance primera quincena de abril:</t>
    </r>
    <r>
      <rPr>
        <sz val="9"/>
        <color theme="1"/>
        <rFont val="Calibri Light"/>
        <family val="2"/>
        <scheme val="major"/>
      </rPr>
      <t xml:space="preserve">
La empresa DISPAC presentó a la UPME los ajustes del proyecto para la respectiva aprobación, se continúa a la espera de respuesta por parte de la UPME</t>
    </r>
  </si>
  <si>
    <r>
      <rPr>
        <b/>
        <sz val="9"/>
        <color rgb="FFFF0000"/>
        <rFont val="Calibri Light"/>
        <family val="2"/>
        <scheme val="major"/>
      </rPr>
      <t xml:space="preserve">Avance mes de junio:
</t>
    </r>
    <r>
      <rPr>
        <sz val="9"/>
        <rFont val="Calibri Light"/>
        <family val="2"/>
        <scheme val="major"/>
      </rPr>
      <t xml:space="preserve">• Desarrollo de ejercicios de socialización y capacitación sobre alternativas productivas de reconversión minera en el municipio de Santa Bárbara de Iscuandé, con la participación activa de 37 mineros, generando espacios de diálogo y fortalecimiento de capacidades orientadas a la transición hacia actividades sostenibles y compatibles con el entorno socioambiental.
• Jornada de socialización de la ruta de reconversión minera en el municipio de El Charco, con la asistencia de 43 mineros, brindando orientación técnica para su vinculación a procesos de reconversión y apoyo en la conformación del Distrito Minero, contribuyendo al fortalecimiento organizativo y al desarrollo de alternativas productivas que promuevan el aprovechamiento legal y responsable de los recursos.
• Se realizó seguimiento técnico al proceso de formalización minera adelantado por representantes del Consejo Comunitario del Río Iscuandé, con el objetivo de evaluar la viabilidad de su formalización conforme a lo dispuesto en el Decreto 1396 de 2010 o a través de otras figuras jurídicas vigentes, facilitando la identificación de rutas y estrategias para la integración legal y sostenible de la minería comunitaria.
</t>
    </r>
    <r>
      <rPr>
        <b/>
        <sz val="9"/>
        <color rgb="FFFF0000"/>
        <rFont val="Calibri Light"/>
        <family val="2"/>
        <scheme val="major"/>
      </rPr>
      <t xml:space="preserve">Avance mes de mayo:
</t>
    </r>
    <r>
      <rPr>
        <sz val="9"/>
        <rFont val="Calibri Light"/>
        <family val="2"/>
        <scheme val="major"/>
      </rPr>
      <t xml:space="preserve">Occidente de Popayán (AMSOP) y funcionarios de la Alcaldía Municipal. Esta actividad se centró en la socialización de la normatividad vigente en materia de formalización minera y contó con la participación de 38 mineros del municipio de Popayán-El Charco, una zona limítrofe entre Cauca y Nariño, con importantes dinámicas de minería de subsistencia.
Durante esta jornada se establecieron compromisos puntuales, entre los cuales destaca la actualización de la información de los mineros afiliados a AMSOP en la plataforma Génesis, con el fin de garantizar su registro oficial y facilitar su vinculación a programas institucionales. Asimismo, se acordó programar una próxima visita técnica para llevar a cabo una propuesta de muestreo piloto del estudio socioeconómico, ofrecido por la Dirección de Formalización Minera, lo cual permitirá contar con datos actualizados para diseñar intervenciones diferenciadas.
En el marco del acompañamiento técnico a comunidades étnicas, se hizo seguimiento a un proceso de formalización impulsado por representantes del Consejo Comunitario del Río Escuandé, con el objetivo de evaluar su viabilidad técnica y jurídica para avanzar en un proceso de formalización minera que reconozca sus derechos territoriales y su vocación productiva.
De igual forma, se articuló con la Agencia Nacional de Minería (ANM) la gestión y revisión del estado actual de la Zona Minera registrada a nombre del Consejo Comunitario del Río Iscuandé, ubicada en el municipio de Iscuandé. Esta acción permite avanzar en la regularización de derechos mineros colectivos, garantizando seguridad jurídica para las comunidades y promoviendo una minería legal, responsable e inclusiva.
</t>
    </r>
    <r>
      <rPr>
        <b/>
        <sz val="9"/>
        <color rgb="FFFF0000"/>
        <rFont val="Calibri Light"/>
        <family val="2"/>
        <scheme val="major"/>
      </rPr>
      <t>Avance segunda quincena de abril:</t>
    </r>
    <r>
      <rPr>
        <sz val="9"/>
        <color theme="1"/>
        <rFont val="Calibri Light"/>
        <family val="2"/>
        <scheme val="major"/>
      </rPr>
      <t xml:space="preserve">
Consejo Comunitario del Río Escuandé
Se realizó una concertación con el Consejo Comunitario del Río Escuandé, con el objetivo de desarrollar acciones de acompañamiento y sensibilización en el marco de la implementación del Decreto 1396 de 2023, que regula la formalización minera en el país. Durante este proceso, se trabajó en estrecha colaboración con las comunidades para sensibilizarlas sobre la importancia de la formalización minera y las oportunidades que ofrece para mejorar las condiciones laborales, sociales y ambientales de la minería artesanal y de subsistencia en la región.
Impacto: La acción contribuyó al fortalecimiento de las capacidades organizativas del Consejo Comunitario y a la promoción de un proceso participativo y sostenible hacia la formalización minera en el territorio, sentando las bases para una integración efectiva de las comunidades en la minería responsable y legal.
</t>
    </r>
    <r>
      <rPr>
        <b/>
        <sz val="9"/>
        <color rgb="FFFF0000"/>
        <rFont val="Calibri Light"/>
        <family val="2"/>
        <scheme val="major"/>
      </rPr>
      <t>Avance primera quincena de abril:</t>
    </r>
    <r>
      <rPr>
        <sz val="9"/>
        <color theme="1"/>
        <rFont val="Calibri Light"/>
        <family val="2"/>
        <scheme val="major"/>
      </rPr>
      <t xml:space="preserve">
Reporte Transversal:
•	En el marco de la implementación del Decreto 977 de 2024, que establece lineamientos para la articulación y fortalecimiento de los procesos de planificación y ordenamiento minero en el país, se llevó a cabo una mesa de trabajo institucional con el objetivo de definir la metodología y el cronograma de ejecución de los espacios establecidos en dicho decreto. Esta jornada contó con la participación de la Unidad de Planeación Minero Energética (UPME), la Dirección de Minería Empresarial (DME) y la Dirección de Formalización Minera (DFM).
•	En cumplimiento del compromiso del Estado con el reconocimiento de la realidad social, productiva y organizativa del sector minero informal de pequeña escala, el Ministerio de Minas y Energía expidió la Resolución 40141 del 2025. Esta normativa establece los lineamientos para la implementación de un enfoque diferencial que permita atender de manera específica a este grupo poblacional, dentro de los procesos de formalización minera en el país.
Entre los principales elementos que regula la Resolución 40141 de 2025, se destacan:
1. Definición de los criterios de pequeña escala: volumen de producción, nivel tecnológico, capital de trabajo, capacidad instalada y número de trabajadores.
2. Parámetros para la caracterización diferencial de unidades productivas informales.
3. Lineamientos técnicos y administrativos para facilitar su inclusión progresiva en los procesos de formalización minera.
4. Orientaciones sobre el acompañamiento institucional y los mecanismos de priorización para este segmento de mineros.
5. Inclusión del enfoque territorial, de género y étnico, reconociendo la diversidad del sector y sus particularidades sociales y culturales.
•	El 5 de abril de 2025 se acompañó en la ciudad de Pasto, Nariño, el evento de socialización de avances del proceso “Transformación de las Economías Ilegalizadas para la Paz Territorial en Nariño”, en el marco del encuentro regional “Acordando y Haciendo: Avances del Proceso de Paz Territorial en Nariño”. Este espacio reunió a actores institucionales, organizaciones sociales y representantes comunitarios comprometidos con la superación de economías ilegales y la construcción de alternativas sostenibles para los territorios históricamente afectados por el conflicto. Durante el evento, se presentó como uno de los principales avances estratégicos la implementación del Distrito Minero Especial para la Diversificación Productiva del Piedemonte y Cordillera Nariñense – Abades, destacándolo como:
1.	Una herramienta clave de diversificación y reconversión productiva de las economías ilegalizadas asociadas a la minería.
2.	Un esfuerzo de gestión interinstitucional coordinada, liderado por el Ministerio de Minas y Energía en articulación con autoridades territoriales, comunidades locales y otros actores del gobierno.
3.	Un modelo que busca promover la planificación minero territorial, la inclusión de pequeños productores en la legalidad y la generación de nuevas oportunidades productivas alineadas con el desarrollo sostenible y la construcción de paz.
•	En el marco del proceso de fortalecimiento de la diversificación y reconversión productiva de la minería en Colombia, se ha publicado para participación ciudadana el proyecto de decreto titulado "Por el cual se reglamenta el Programa de Reconversión de Actividades Mineras". Esta iniciativa tiene como objetivo regular y promover la reconversión de las actividades mineras en el país, facilitando la transición hacia prácticas más sostenibles, eficientes y respetuosas con el medio ambiente. El proyecto de decreto tiene como propósito establecer el marco normativo que regirá el Programa de Reconversión de Actividades Mineras, buscando transformar y modernizar las prácticas mineras tradicionales, particularmente en el sector de la minería artesanal y de pequeña escala. 
Avances Distrito:
En cumplimiento de las disposiciones del Decreto 1396 de 2023, que establece lineamientos para el fortalecimiento de los derechos colectivos y el desarrollo integral de los consejos comunitarios de comunidades negras, afrocolombianas, raizales y palenqueras, se ha iniciado un proceso de identificación de estas comunidades en el territorio. Esta acción busca garantizar una intervención pertinente y focalizada, como paso previo para el diseño e implementación de un plan integral de capacitaciones que responda a la ruta de formalización minera diferencial.</t>
    </r>
  </si>
  <si>
    <r>
      <rPr>
        <b/>
        <sz val="9"/>
        <color rgb="FFFF0000"/>
        <rFont val="Calibri Light"/>
        <family val="2"/>
        <scheme val="major"/>
      </rPr>
      <t xml:space="preserve">Avance mes de junio:
</t>
    </r>
    <r>
      <rPr>
        <sz val="9"/>
        <rFont val="Calibri Light"/>
        <family val="2"/>
        <scheme val="major"/>
      </rPr>
      <t xml:space="preserve">• Se adelantó la revisión técnica y estratégica de posibles mecanismos de acompañamiento para la mediación en dos títulos mineros ubicados en los municipios de La Llanada, Andes y Samaniego, en el marco de procesos de formalización minera. Esta gestión, articulada con la Gobernación de Nariño, permitió abrir espacios de concertación y explorar escenarios de coexistencia minera, promoviendo soluciones viables y sostenibles para las partes involucradas.
• Gestión a la solicitud formal de información ante la Agencia Nacional de Minería (ANM) sobre el estado jurídico y técnico de títulos mineros priorizados, con el propósito de obtener insumos actualizados que orienten la definición de rutas de acción, el establecimiento de contactos estratégicos y la viabilidad de procesos de coexistencia en territorios con presencia de minería de pequeña escala.
</t>
    </r>
    <r>
      <rPr>
        <b/>
        <sz val="9"/>
        <color rgb="FFFF0000"/>
        <rFont val="Calibri Light"/>
        <family val="2"/>
        <scheme val="major"/>
      </rPr>
      <t xml:space="preserve">Avance mes de mayo:
</t>
    </r>
    <r>
      <rPr>
        <sz val="9"/>
        <rFont val="Calibri Light"/>
        <family val="2"/>
        <scheme val="major"/>
      </rPr>
      <t xml:space="preserve">En el marco del fortalecimiento de la estrategia de reconversión productiva y formalización minera en el suroccidente del país, se han logrado avances significativos en los municipios que integran el Distrito Minero de Abades y en territorios priorizados del Piedemonte y la Cordillera Nariñense. Estas acciones reafirman el compromiso institucional con la generación de alternativas sostenibles para la población minera artesanal y de pequeña escala, así como con la consolidación de rutas efectivas hacia la formalización.
En el municipio de Samaniego se avanzó de manera concreta en la revisión de los requisitos y el cumplimiento de los criterios de entrada para el proyecto asociativo local. Como parte de este proceso, se realizó un taller de estructuración del proyecto con la participación activa de 54 mineros artesanales de las veredas El Decio, El Palacio, Bajo Canadá y El Pinal, lo que permitió identificar capacidades, necesidades y oportunidades de organización productiva.
De igual forma, en el municipio de Los Andes (Sotomayor) se desarrolló una jornada de socialización del Programa de Reconversión Productiva dirigida a mineros artesanales, como paso inicial para su incorporación a las líneas de acompañamiento. Esta actividad permitió sensibilizar a la comunidad sobre las oportunidades de transición hacia actividades sostenibles y alternativas económicas.
En cumplimiento del convenio GGC-1281-2024, suscrito entre el Ministerio de Minas y Energía, el Programa de Minería Artesanal (PMA) y el socio cooperante World Vision, se ejecutaron acciones de caracterización de la población potencial beneficiaria del programa de empleabilidad y formación. Como resultado, se registraron 86 personas caracterizadas en el municipio de La Llanada, 13 en Samaniego, 12 en Los Andes, 36 en Santa Cruz y 16 en Mallama.
Adicionalmente, el equipo técnico de Reconversión Productiva caracterizó a 35 mineros con interés de transición económica en Samaniego y a 11 en Los Andes, lo cual permite afinar el enfoque de las intervenciones y diseñar rutas personalizadas para la reconversión laboral de estas poblaciones.
En el componente de formalización minera, se logró construir una ruta de trabajo en articulación con la Agencia Nacional de Minería, orientada a identificar oportunidades de avance temprano ("victorias tempranas") en la mediación de procesos. Esta ruta contempla acompañamientos específicos en cuatro títulos mineros ubicados en los municipios de La Llanada, Los Andes y Samaniego, con el fin de generar condiciones propicias para el diálogo entre titulares y mineros tradicionales.
Paralelamente, se realizó seguimiento técnico y jurídico a seis procesos de formalización minera activos en la región, y se identificó con la ANM la posibilidad de realizar acompañamiento a una Área de Reserva Especial (ARE) en el municipio de Samaniego, con miras a su fortalecimiento como figura habilitante para la formalización de los mineros de subsistencia.
En el contexto de la gestión territorial para la formalización, se instaló una mesa técnica con participación de actores institucionales, enfocada en la construcción de una ruta integral de formalización en las Zonas Reservadas con Potencial del Distrito Minero del Piedemonte y Cordillera Nariñense, ubicadas en el territorio de Abades. Esta iniciativa busca aprovechar el potencial geológico identificado para promover el acceso ordenado y legal a la actividad minera.
Finalmente, se realizó una solicitud formal ante la Agencia Nacional de Minería para conocer el estado jurídico y técnico del expediente FD5-10K, el cual corresponde a una cesión de áreas de una sociedad minera con presencia en los municipios de Los Andes y La Llanada. Esta gestión es clave para garantizar la trazabilidad del proceso y evaluar posibles escenarios de intervención institucional.
</t>
    </r>
    <r>
      <rPr>
        <b/>
        <sz val="9"/>
        <color rgb="FFFF0000"/>
        <rFont val="Calibri Light"/>
        <family val="2"/>
        <scheme val="major"/>
      </rPr>
      <t>Avance segunda quincena de abril:</t>
    </r>
    <r>
      <rPr>
        <sz val="9"/>
        <color theme="1"/>
        <rFont val="Calibri Light"/>
        <family val="2"/>
        <scheme val="major"/>
      </rPr>
      <t xml:space="preserve">
Nariño – Municipio de La Llanada
En el marco de la estrategia de reconversión productiva, el 22 de abril se realizó una jornada de caracterización a 43 mineros con el objetivo de comprender el contexto productivo local e identificar posibles alternativas de reconversión territorial. Esta actividad permitió recoger información clave sobre vocación económica, condiciones sociales y disposición hacia actividades sostenibles por parte de los mineros tradicionales.
Desde la Ruta de Formalización Minera, se llevó a cabo un acercamiento con mineros y titulares mineros del municipio para explorar un proceso de cesión de áreas con fines de formalización. Esta acción fue articulada con la Agencia Nacional de Minería (ANM) para revisar el estado actual del título minero y avanzar en posibles mecanismos de mediación. Asimismo, se brindó acompañamiento y seguimiento técnico-jurídico a dos procesos de formalización activos, orientando a las Unidades de Producción Minera (UPM) en los requisitos y pasos necesarios para operar de manera legal bajo un título habilitante.
Impacto: Se sentaron bases sólidas para la reconversión económica del territorio y se avanzó en la ruta de formalización minera con enfoque técnico y comunitario, fortaleciendo la articulación entre mineros, autoridades locales y entidades del sector.
</t>
    </r>
    <r>
      <rPr>
        <b/>
        <sz val="9"/>
        <color rgb="FFFF0000"/>
        <rFont val="Calibri Light"/>
        <family val="2"/>
        <scheme val="major"/>
      </rPr>
      <t>Avance primera quincena de abril:</t>
    </r>
    <r>
      <rPr>
        <sz val="9"/>
        <color theme="1"/>
        <rFont val="Calibri Light"/>
        <family val="2"/>
        <scheme val="major"/>
      </rPr>
      <t xml:space="preserve">
Reporte Transversal:
•	En el marco de la implementación del Decreto 977 de 2024, que establece lineamientos para la articulación y fortalecimiento de los procesos de planificación y ordenamiento minero en el país, se llevó a cabo una mesa de trabajo institucional con el objetivo de definir la metodología y el cronograma de ejecución de los espacios establecidos en dicho decreto. Esta jornada contó con la participación de la Unidad de Planeación Minero Energética (UPME), la Dirección de Minería Empresarial (DME) y la Dirección de Formalización Minera (DFM).
•	En cumplimiento del compromiso del Estado con el reconocimiento de la realidad social, productiva y organizativa del sector minero informal de pequeña escala, el Ministerio de Minas y Energía expidió la Resolución 40141 del 2025. Esta normativa establece los lineamientos para la implementación de un enfoque diferencial que permita atender de manera específica a este grupo poblacional, dentro de los procesos de formalización minera en el país.
Entre los principales elementos que regula la Resolución 40141 de 2025, se destacan:
1. Definición de los criterios de pequeña escala: volumen de producción, nivel tecnológico, capital de trabajo, capacidad instalada y número de trabajadores.
2. Parámetros para la caracterización diferencial de unidades productivas informales.
3. Lineamientos técnicos y administrativos para facilitar su inclusión progresiva en los procesos de formalización minera.
4. Orientaciones sobre el acompañamiento institucional y los mecanismos de priorización para este segmento de mineros.
5. Inclusión del enfoque territorial, de género y étnico, reconociendo la diversidad del sector y sus particularidades sociales y culturales.
•	El 5 de abril de 2025 se acompañó en la ciudad de Pasto, Nariño, el evento de socialización de avances del proceso “Transformación de las Economías Ilegalizadas para la Paz Territorial en Nariño”, en el marco del encuentro regional “Acordando y Haciendo: Avances del Proceso de Paz Territorial en Nariño”. Este espacio reunió a actores institucionales, organizaciones sociales y representantes comunitarios comprometidos con la superación de economías ilegales y la construcción de alternativas sostenibles para los territorios históricamente afectados por el conflicto. Durante el evento, se presentó como uno de los principales avances estratégicos la implementación del Distrito Minero Especial para la Diversificación Productiva del Piedemonte y Cordillera Nariñense – Abades, destacándolo como:
1.	Una herramienta clave de diversificación y reconversión productiva de las economías ilegalizadas asociadas a la minería.
2.	Un esfuerzo de gestión interinstitucional coordinada, liderado por el Ministerio de Minas y Energía en articulación con autoridades territoriales, comunidades locales y otros actores del gobierno.
3.	Un modelo que busca promover la planificación minero territorial, la inclusión de pequeños productores en la legalidad y la generación de nuevas oportunidades productivas alineadas con el desarrollo sostenible y la construcción de paz.
•	En el marco del proceso de fortalecimiento de la diversificación y reconversión productiva de la minería en Colombia, se ha publicado para participación ciudadana el proyecto de decreto titulado "Por el cual se reglamenta el Programa de Reconversión de Actividades Mineras". Esta iniciativa tiene como objetivo regular y promover la reconversión de las actividades mineras en el país, facilitando la transición hacia prácticas más sostenibles, eficientes y respetuosas con el medio ambiente. El proyecto de decreto tiene como propósito establecer el marco normativo que regirá el Programa de Reconversión de Actividades Mineras, buscando transformar y modernizar las prácticas mineras tradicionales, particularmente en el sector de la minería artesanal y de pequeña escala. 
Avances Distrito:
En el marco del fortalecimiento de los procesos productivos inclusivos y sostenibles en territorios mineros, se desarrolló una jornada de articulación territorial en el municipio de La Llanada, Nariño. Esta actividad contó con la participación activa de la comunidad minera local, particularmente mujeres mineras de subsistencia y pequeña escala, así como representantes de diversas entidades gubernamentales. El objetivo central fue socializar y validar los resultados obtenidos en la consultoría orientada al diseño de una ruta estratégica para promover encadenamientos productivos que fortalezcan las capacidades locales, generen valor agregado y contribuyan al desarrollo económico y social de las comunidades involucradas.</t>
    </r>
  </si>
  <si>
    <r>
      <rPr>
        <b/>
        <sz val="9"/>
        <color rgb="FFFF0000"/>
        <rFont val="Calibri Light"/>
        <family val="2"/>
        <scheme val="major"/>
      </rPr>
      <t xml:space="preserve">Avance mes de junio:
</t>
    </r>
    <r>
      <rPr>
        <sz val="9"/>
        <rFont val="Calibri Light"/>
        <family val="2"/>
        <scheme val="major"/>
      </rPr>
      <t xml:space="preserve">• Seguimiento técnico riguroso al plan de trabajo en coordinación con la Agencia Nacional de Minería, logrando acompañar y dinamizar procesos de formalización minera vigentes, así como nuevos procesos identificados durante las jornadas de inscripción de preformalización en los municipios de Barbacoas, Roberto Payán y Magüí Payán, contribuyendo a la consolidación de alternativas sostenibles para la minería de pequeña escala en la región.
• Desarrollo de la mesa de trabajo estratégica con la Gobernación de Nariño, la Agencia Nacional de Minería y Corponariño, avanzando en la formulación de rutas integrales de formalización minera con enfoque étnico-territorial para los consejos comunitarios del municipio de Magüí Payán, fortaleciendo la articulación interinstitucional y las capacidades locales.
• Se efectuó seguimiento técnico y normativo por parte de la Autoridad Minera y Ambiental a procesos de formalización minera históricos en el municipio de Barbacoas, lo que permitió evaluar su avance, identificar barreras persistentes y establecer acciones de mejora orientadas a garantizar la sostenibilidad y legalidad de las operaciones mineras.
</t>
    </r>
    <r>
      <rPr>
        <b/>
        <sz val="9"/>
        <color rgb="FFFF0000"/>
        <rFont val="Calibri Light"/>
        <family val="2"/>
        <scheme val="major"/>
      </rPr>
      <t xml:space="preserve">Avance mes de mayo:
</t>
    </r>
    <r>
      <rPr>
        <sz val="9"/>
        <rFont val="Calibri Light"/>
        <family val="2"/>
        <scheme val="major"/>
      </rPr>
      <t xml:space="preserve">Durante el mes de mayo, se adelantaron acciones estratégicas de articulación institucional con las administraciones municipales de Barbacoas, Roberto Payán y Magüí Payán, con el propósito de planificar las actividades de reconversatorios mineros a desarrollarse en los meses de junio y julio. Estas acciones buscan fomentar el diálogo participativo y la construcción colectiva de rutas de formalización adaptadas al contexto local.
En el marco de una mesa de trabajo conjunta con la Agencia Nacional de Minería, se construyó un plan de trabajo articulado que contempla el seguimiento a procesos de formalización minera en curso, así como la activación y acompañamiento de nuevos procesos en los tres municipios mencionados.
De manera paralela, se realizó seguimiento técnico y jurídico a 20 procesos de formalización histórica en el municipio de Barbacoas, en coordinación con la autoridad minera y ambiental competente, con el objetivo de evaluar avances, identificar cuellos de botella y proponer acciones correctivas.
Asimismo, se logró consolidar una ruta de trabajo interinstitucional con la Agencia Nacional de Minería para impulsar la presentación de solicitudes formales desde 12 Zonas Mineras de Comunidades Negras (ZMCN), ubicadas en el denominado Triángulo del Telembí: Barbacoas: 7 zonas, Magüí Payán: 3 zonas, Roberto Payán: 2 zonas.
</t>
    </r>
    <r>
      <rPr>
        <b/>
        <sz val="9"/>
        <color rgb="FFFF0000"/>
        <rFont val="Calibri Light"/>
        <family val="2"/>
        <scheme val="major"/>
      </rPr>
      <t xml:space="preserve">Avance segunda quincena de abril:
</t>
    </r>
    <r>
      <rPr>
        <sz val="9"/>
        <color theme="1"/>
        <rFont val="Calibri Light"/>
        <family val="2"/>
        <scheme val="major"/>
      </rPr>
      <t xml:space="preserve">En los municipios de Barbacoa y Magüí Payán, se desarrollaron jornadas de capacitación dirigidas a los consejos comunitarios, centradas en la formalización minera, buenas prácticas operativas y seguridad en labores subterráneas. Estas acciones se realizaron en el marco de la implementación del Decreto 1396 de 2023, el cual reconoce y regula la minería ancestral y tradicional de comunidades negras.
Adicionalmente, se brindó acompañamiento técnico y jurídico a 13 procesos de formalización minera en municipios del Triángulo del Telembí, promoviendo la transición legal de las Unidades de Producción Minera (UPM) tradicionales hacia modelos formales y sostenibles.
Impacto: Se fortalecieron las capacidades organizativas de los consejos comunitarios y se consolidaron rutas claras para 13 UPM interesadas en formalizar su actividad, contribuyendo a la inclusión legal y socioeconómica de las comunidades mineras del Pacífico nariñense.
</t>
    </r>
    <r>
      <rPr>
        <b/>
        <sz val="9"/>
        <color rgb="FFFF0000"/>
        <rFont val="Calibri Light"/>
        <family val="2"/>
        <scheme val="major"/>
      </rPr>
      <t>Avance primera quincena de abril:</t>
    </r>
    <r>
      <rPr>
        <sz val="9"/>
        <color theme="1"/>
        <rFont val="Calibri Light"/>
        <family val="2"/>
        <scheme val="major"/>
      </rPr>
      <t xml:space="preserve">
Reporte Transversal:
•	En el marco de la implementación del Decreto 977 de 2024, que establece lineamientos para la articulación y fortalecimiento de los procesos de planificación y ordenamiento minero en el país, se llevó a cabo una mesa de trabajo institucional con el objetivo de definir la metodología y el cronograma de ejecución de los espacios establecidos en dicho decreto. Esta jornada contó con la participación de la Unidad de Planeación Minero Energética (UPME), la Dirección de Minería Empresarial (DME) y la Dirección de Formalización Minera (DFM).
•	En cumplimiento del compromiso del Estado con el reconocimiento de la realidad social, productiva y organizativa del sector minero informal de pequeña escala, el Ministerio de Minas y Energía expidió la Resolución 40141 del 2025. Esta normativa establece los lineamientos para la implementación de un enfoque diferencial que permita atender de manera específica a este grupo poblacional, dentro de los procesos de formalización minera en el país.
Entre los principales elementos que regula la Resolución 40141 de 2025, se destacan:
1. Definición de los criterios de pequeña escala: volumen de producción, nivel tecnológico, capital de trabajo, capacidad instalada y número de trabajadores.
2. Parámetros para la caracterización diferencial de unidades productivas informales.
3. Lineamientos técnicos y administrativos para facilitar su inclusión progresiva en los procesos de formalización minera.
4. Orientaciones sobre el acompañamiento institucional y los mecanismos de priorización para este segmento de mineros.
5. Inclusión del enfoque territorial, de género y étnico, reconociendo la diversidad del sector y sus particularidades sociales y culturales.
•	El 5 de abril de 2025 se acompañó en la ciudad de Pasto, Nariño, el evento de socialización de avances del proceso “Transformación de las Economías Ilegalizadas para la Paz Territorial en Nariño”, en el marco del encuentro regional “Acordando y Haciendo: Avances del Proceso de Paz Territorial en Nariño”. Este espacio reunió a actores institucionales, organizaciones sociales y representantes comunitarios comprometidos con la superación de economías ilegales y la construcción de alternativas sostenibles para los territorios históricamente afectados por el conflicto. Durante el evento, se presentó como uno de los principales avances estratégicos la implementación del Distrito Minero Especial para la Diversificación Productiva del Piedemonte y Cordillera Nariñense – Abades, destacándolo como:
1.	Una herramienta clave de diversificación y reconversión productiva de las economías ilegalizadas asociadas a la minería.
2.	Un esfuerzo de gestión interinstitucional coordinada, liderado por el Ministerio de Minas y Energía en articulación con autoridades territoriales, comunidades locales y otros actores del gobierno.
3.	Un modelo que busca promover la planificación minero territorial, la inclusión de pequeños productores en la legalidad y la generación de nuevas oportunidades productivas alineadas con el desarrollo sostenible y la construcción de paz.
•	En el marco del proceso de fortalecimiento de la diversificación y reconversión productiva de la minería en Colombia, se ha publicado para participación ciudadana el proyecto de decreto titulado "Por el cual se reglamenta el Programa de Reconversión de Actividades Mineras". Esta iniciativa tiene como objetivo regular y promover la reconversión de las actividades mineras en el país, facilitando la transición hacia prácticas más sostenibles, eficientes y respetuosas con el medio ambiente. El proyecto de decreto tiene como propósito establecer el marco normativo que regirá el Programa de Reconversión de Actividades Mineras, buscando transformar y modernizar las prácticas mineras tradicionales, particularmente en el sector de la minería artesanal y de pequeña escala. 
Avances Distrito:
En el marco de la implementación del Decreto 1396 de 2023, que establece disposiciones para el reconocimiento, fortalecimiento y participación de las comunidades negras, afrocolombianas, raizales y palenqueras en los procesos mineros del país, se llevó a cabo una reunión de articulación territorial con organizaciones representativas del departamento de Nariño. Esta actividad tuvo como propósito alinear acciones previas al desarrollo de las jornadas de capacitación previstas para los Consejos Comunitarios de la subregión del Triángulo del Telembí.</t>
    </r>
  </si>
  <si>
    <r>
      <rPr>
        <b/>
        <sz val="11"/>
        <color rgb="FFFF0000"/>
        <rFont val="Calibri"/>
        <family val="2"/>
        <scheme val="minor"/>
      </rPr>
      <t>Avance mes de julio:</t>
    </r>
    <r>
      <rPr>
        <sz val="11"/>
        <color theme="1"/>
        <rFont val="Calibri"/>
        <family val="2"/>
        <scheme val="minor"/>
      </rPr>
      <t xml:space="preserve">
1.  Logros y actividades realizadas.
 En el periodo se presenta  una reducción del 23% en la región Caribe con respecto al mes de referencia enero 2024, mientras que el resto del país ha disminuido cerca del 7.6%. estos efectos se explican en gran medida por los resultados tarifarios de la empresa Air-e quienes redujeron su cargo de distribución en cumplimiento de disposiciones regulatorias respecto al plan de inversiones y a la recuperación casi en su totalidad del costo de opción tarifaria COT, implementado a través de la Resolución CREG 101 - 028 de 2023.
2.  Impacto (Número de beneficiarios, tipo de beneficiarios, capacidad instalada, etc)
Mercdo Air-e: 1.200.000 suscriptores con un ahorro cercano $55.236 millones COP comparando enero 2024 - Junio 2025. Fuente Base de Datos O3 SUI 
3. Siguientes pasos
El 25 de Julio se finaliza socializacion del PL para democratización de los saldos de opción tarifaria. Los próximos pasos están asociados el trámite del proyecto en congreso.</t>
    </r>
  </si>
  <si>
    <r>
      <rPr>
        <b/>
        <sz val="11"/>
        <color rgb="FFFF0000"/>
        <rFont val="Calibri"/>
        <family val="2"/>
        <scheme val="minor"/>
      </rPr>
      <t>Avance mes de julio:</t>
    </r>
    <r>
      <rPr>
        <sz val="11"/>
        <color theme="1"/>
        <rFont val="Calibri"/>
        <family val="2"/>
        <scheme val="minor"/>
      </rPr>
      <t xml:space="preserve">
1.  Logros y actividades realizadas.
Se trabaja en borrador  proyecto de decreto para permitirle a los agentes titularizar el saldo de opción tarifario, con garantía del Estado a través del FSSRI. Esta alternativa, no genera costos fiscales para el Estado y permite resolver el saldo del Agente. 
2.  Impacto (Número de beneficiarios, tipo de beneficiarios, capacidad instalada, etc)
8.8 millones de suscriptores. Fuente O3 SUI. mercados. Santander, Cali, Caribe, Antioquia, Caldas, Norte Santander, Valle.
3. Siguientes pasos
Elaboración de memoria justificativa
Trámites internos MME</t>
    </r>
  </si>
  <si>
    <r>
      <rPr>
        <b/>
        <sz val="9"/>
        <color rgb="FFFF0000"/>
        <rFont val="Calibri Light"/>
        <family val="2"/>
        <scheme val="major"/>
      </rPr>
      <t>Avance mes de julio:</t>
    </r>
    <r>
      <rPr>
        <sz val="9"/>
        <rFont val="Calibri Light"/>
        <family val="2"/>
        <scheme val="major"/>
      </rPr>
      <t xml:space="preserve">
1.  Logros y actividades realizadas.
Se trabaja en borrador  proyecto de decreto para permitirle a los agentes titularizar el saldo de opción tarifario, con garantía del Estado a través del FSSRI. Esta alternativa, no genera costos fiscales para el Estado y permite resolver el saldo del Agente. 
2.  Impacto (Número de beneficiarios, tipo de beneficiarios, capacidad instalada, etc)
8.8 millones de suscriptores. Fuente O3 SUI. mercados. Santander, Cali, Caribe, Antioquia, Caldas, Norte Santander, Valle.
3. Siguientes pasos
Elaboración de memoria justificativa
Trámites internos MME</t>
    </r>
  </si>
  <si>
    <r>
      <t xml:space="preserve">Avance mes de julio:
</t>
    </r>
    <r>
      <rPr>
        <sz val="9"/>
        <rFont val="Calibri Light"/>
        <family val="2"/>
        <scheme val="major"/>
      </rPr>
      <t>Se realizó seguimiento técnico a un proceso de formalización impulsado por representantes del Consejo Comunitario del río Escuandé, con el propósito de evaluar su viabilidad jurídica y técnica, en concordancia con lo establecido en el Decreto 1396 de 2023 y otras figuras de formalización aplicables. Esta acción busca avanzar hacia la consolidación de modelos de minería legal con enfoque diferencial, respetando los derechos colectivos de las comunidades étnicas.
Adicionalmente, se desarrollaron acciones de articulación con la Gobernación de Nariño para facilitar la posible radicación de propuestas de Contrato de Concesión Especial por parte de Consejos Comunitarios, en el marco del Decreto 1396 de 2023. Esta gestión busca garantizar el acceso legal a los recursos minerales por parte de comunidades afrodescendientes organizadas, fortaleciendo su autonomía territorial y económica a través de esquemas formales de aprovechamiento.
En el marco del Convenio 1281 PMA–MME, el proyecto de reconversión en el Distrito Minero de Abades avanzó con la presentación de los resultados y recomendaciones del Estudio de Mercado al MME, MT y, el 24 de julio, a la Gobernación de Nariño. Se fortaleció la articulación con administraciones municipales, secretarías de asuntos mineros, asociaciones y líderes comunitarios, y se analizó la oferta formativa del SENA en La Llanada, Samaniego y Santa Cruz de Guachavés, identificando mayor concentración en cursos de manipulación de alimentos (25), mercadeo y ventas (37) y atención al cliente (38). El 28 de julio se concretó con la regional Tumaco del SENA la apertura de cursos complementarios en Mallama mediante unidad móvil. En el componente de formación, se finalizó la etapa de caracterización con 198 personas perfiladas y se seleccionaron 100 para el proceso de capacitación y postulación laboral. Estas iniciaron el ciclo de habilidades blandas con 85 participantes en las tres primeras sesiones, 5 con dos sesiones y 10 en proceso de nivelación. Se proyecta la entrega del primer incentivo monetario a 98 hogares.</t>
    </r>
  </si>
  <si>
    <r>
      <rPr>
        <b/>
        <sz val="9"/>
        <rFont val="Calibri Light"/>
        <family val="2"/>
        <scheme val="major"/>
      </rPr>
      <t xml:space="preserve">Avances segunda quincena marzo:
</t>
    </r>
    <r>
      <rPr>
        <sz val="9"/>
        <rFont val="Calibri Light"/>
        <family val="2"/>
        <scheme val="major"/>
      </rPr>
      <t xml:space="preserve">Durante la segunda quincena de marzo se alcanzaron avances clave en diversos procesos de mediación, formalización minera y reconversión productiva en los municipios del territorio.
1. Seguimiento a los Procesos de Mediación con Titulares Mineros: Se continuó con el seguimiento a los procesos de mediación con los titulares de los proyectos mineros Aluvial, Soma Gold y Recursos Aluvial, logrando un avance importante: la radicación de dos subcontratos de formalización para el año 2024. Este es un paso fundamental para la legalización y formalización de estas actividades mineras en la región.
2. Diálogo con Titulares de Mina Río Raya y Bogotá Coque Sucursal: Se llevó a cabo un diálogo con los titulares de Mina Río Raya y Bogotá Coque Sucursal para determinar su disposición hacia el proceso de formalización. Además, se exploró la posibilidad de iniciar procesos de mediación para facilitar su inclusión en los esfuerzos de formalización minera.
3. Acompañamiento en la Mesa Técnica Ambiental en Caucasia: En el municipio de Caucasia, se participó activamente en una mesa técnica ambiental liderada por el Ministerio de Ambiente, en la que se orientó a más de 40 representantes mineros sobre temas clave como la Licencia Ambiental en la pequeña minería, los determinantes ambientales y la economía circular aplicada al sector. Esta jornada contó con el acompañamiento de varias entidades como el Ministerio de Minas y Energía (MME), la Agencia Nacional de Minería (ANM), el Gobierno de Antioquia y las alcaldías locales, lo que permitió un enfoque integral para abordar los desafíos ambientales de la minería.
4. Acompañamiento a la Comunidad Minera ASOANCESTRAL: En Caucasia, se brindó acompañamiento presencial a la comunidad minera ASOANCESTRAL, con el objetivo de revisar y analizar las alternativas de formalización para sus actividades. Este espacio permitió escuchar las necesidades de la comunidad y ofrecer orientación personalizada sobre los pasos hacia la formalización.
5. Jornada Interinstitucional sobre Formalización Minera: Se llevó a cabo una jornada de trabajo interinstitucional con la participación del Ministerio de Defensa, el Ministerio del Interior y la Agencia Nacional de Minería (ANM), con el fin de revisar las acciones de avance del acuerdo de formalización y regularización minera, firmado el 25 de octubre de 2025. En este espacio se evaluaron los progresos alcanzados y se definieron las siguientes acciones para acelerar la implementación de dicho acuerdo.
6. Taller de Reconversión Productiva: En el marco de las acciones de reconversión productiva, se desarrolló el taller "Identificación de Alternativas Productivas de Reconversión Productiva" en varios municipios del territorio, con la participación de un total de 148 mineros. Los talleres se realizaron en Caucasia (47 mineros), Cáceres (34 mineros), Tarazá (13 mineros), El Bagre (22 mineros), Nechí (17 mineros) y Zaragoza (15 mineros). Durante estos espacios, los mineros identificaron diversas alternativas productivas viables, como proyectos agrícolas, pecuarios, orfebrería, transformación agropecuaria y turismo ecológico, abriendo nuevas posibilidades para diversificar las fuentes de ingresos en la región.
7. Fomento de Asociatividad y Bancarización: Como parte de la Iniciativa Suiza Oro Responsable, se avanzó en la conformación de tres asociaciones con mineros del territorio, promoviendo la asociatividad como una estrategia clave para fortalecer el sector. Además, se llevaron a cabo espacios de fomento a la bancarización e inclusión financiera en los municipios de Caucasia, Nechí, El Bagre, Cáceres y Tarazá, con el objetivo de mejorar el acceso de los mineros a servicios financieros formales y facilitar su inclusión en la economía formal.
</t>
    </r>
    <r>
      <rPr>
        <b/>
        <sz val="9"/>
        <rFont val="Calibri Light"/>
        <family val="2"/>
        <scheme val="major"/>
      </rPr>
      <t xml:space="preserve">
Avances febrero y primera quincena de marzo:
</t>
    </r>
    <r>
      <rPr>
        <sz val="9"/>
        <rFont val="Calibri Light"/>
        <family val="2"/>
        <scheme val="major"/>
      </rPr>
      <t xml:space="preserve">Se expidió la Resolución que delimita el Distrito Minero para la Vida y la Paz del Bajo Cauca, cuyo contenido se modificó para integrar a Valdivia en este distrito.
Durante febrero de 2025, se desarrollaron talleres de planeación estratégica, sensibilización y fortalecimiento organizativo en el departamento de Antioquia, en los municipios de Cáceres, Valdivia, Tarazá, Caucasia. Además, se brindó asistencia presencial con temáticas asociadas al tránsito hacia la formalización a los representantes mineros de los Municipios de Caucasia, el Bagre, Nechi, Zaragoza en el Distrito de Bajo Cauca Antioqueño con asistencia a 13 UPM con un aproximado de 385 mineros y mineras. 
</t>
    </r>
    <r>
      <rPr>
        <b/>
        <sz val="9"/>
        <rFont val="Calibri Light"/>
        <family val="2"/>
        <scheme val="major"/>
      </rPr>
      <t xml:space="preserve">
Avances segunda quincena de enero:
</t>
    </r>
    <r>
      <rPr>
        <sz val="9"/>
        <rFont val="Calibri Light"/>
        <family val="2"/>
        <scheme val="major"/>
      </rPr>
      <t xml:space="preserve">De acuerdo con el reporte quincenal de los compromisos establecidos para la Consejería de las Regiones, se informa que, en el contexto de los Distritos Mineros para la Vida y la Paz, la Dirección de Formalización Minera, durante el periodo comprendido entre el 16 y el 30 de enero de 2025, continuó con el proceso de planificación y coordinación institucional para el despliegue de acciones correspondientes a la presente vigencia. Este proceso incluye la contratación de equipos de trabajo, la articulación con la UPME y la definición de lineamientos por parte del Viceministerio.
</t>
    </r>
    <r>
      <rPr>
        <b/>
        <sz val="9"/>
        <rFont val="Calibri Light"/>
        <family val="2"/>
        <scheme val="major"/>
      </rPr>
      <t xml:space="preserve">
Avances primera quincena de enero:
</t>
    </r>
    <r>
      <rPr>
        <sz val="9"/>
        <rFont val="Calibri Light"/>
        <family val="2"/>
        <scheme val="major"/>
      </rPr>
      <t xml:space="preserve">
En cumplimiento de los compromisos establecidos, se finalizó con éxito la delimitación del Distrito del Bajo Cauca en el año 2024. Tras la publicación de la resolución inicial, se llevó a cabo un proceso de observación que permitió la inclusión del municipio de Valdivia en el territorio delimitado.
Como resultado de esta observación, se procedió a realizar el ajuste correspondiente y, posteriormente, a la publicación de la resolución actualizada, con lo cual se formalizó la inclusión de dicho municipio en el Distrito del Bajo Cauca.
Este proceso refleja el compromiso con la precisión y equidad en la delimitación territorial, garantizando que todos los aspectos y consideraciones fueran debidamente atendidos.</t>
    </r>
  </si>
  <si>
    <r>
      <rPr>
        <b/>
        <sz val="9"/>
        <rFont val="Calibri Light"/>
        <family val="2"/>
        <scheme val="major"/>
      </rPr>
      <t xml:space="preserve">Avance mes de junio:
</t>
    </r>
    <r>
      <rPr>
        <sz val="9"/>
        <rFont val="Calibri Light"/>
        <family val="2"/>
        <scheme val="major"/>
      </rPr>
      <t xml:space="preserve">En el marco del presente reporte, se logró la recepción y construcción de 18 perfiles de iniciativas productivas, orientadas a generar escenarios viables de reconversión minera en los territorios, priorizando a mineros susceptibles de este proceso. Estas iniciativas representan un avance significativo en la identificación de alternativas sostenibles que promuevan la diversificación productiva y contribuyan a la mitigación de los impactos ambientales y sociales de la actividad minera tradicional. La distribución territorial de los perfiles es la siguiente:
- Caucasia: 3 perfiles, Cáceres: 3 perfiles, Zaragoza: 3 perfiles, Tarazá: 3 perfiles, El Bagre: 3 perfiles, Nechí: 3 perfiles.
Este avance constituye un insumo fundamental para la formulación e implementación de estrategias de reconversión que promuevan la transición hacia modelos productivos sostenibles en la subregión del Bajo Cauca antioqueño.
En el marco de las acciones de Formalización Minera, se consolidó un espacio de articulación interinstitucional con Corantioquia, enfocado en la revisión técnica del proyecto de minería regenerativa que será implementado por dicha entidad en el departamento de Antioquia, con énfasis en la subregión del Bajo Cauca. Este ejercicio permitió alinear esfuerzos hacia la promoción de prácticas mineras ambientalmente responsables.
Asi mismo, se realizó un seguimiento integral y acompañamiento técnico a los procesos de formalización minera que actualmente adelantan los titulares Mineros Aluvial, Chongos S.A.S, Bogotá Coque Sucursal y Soma Gold, en articulación con mineros informales de la subregión. Así mismo, se efectuó un seguimiento detallado al estado de evaluación de los subcontratos radicados ante la Agencia Nacional de Minería (ANM), como parte del acompañamiento institucional a dichos procesos.
Se desarrollaron espacios de diálogo territorial con los titulares Mina Río Rayo y Soma Gold, junto con representantes de Unidades de Producción Minera (UPM) con vocación de formalización, orientados a identificar posibilidades de formalización conjunta y establecer escenarios de cooperación entre las partes involucradas.
Brindamos acompañamiento técnico y orientación directa a las asociaciones mineras ASMUCARE, AGROMINAN, ASMINE y Agrominera Chaparral, facilitando la revisión de alternativas de formalización y atendiendo inquietudes relacionadas con los mecanismos disponibles y los protocolos de mediación con titulares mineros, fortaleciendo sus capacidades para avanzar en los procesos de legalización.
Seguimiento y orientación a cuatro procesos en tránsito hacia la formalización, asociados a:
2 Áreas de Reserva Especial
1 Subcontrato de Formalización
1 Solicitud de Legalización
En cada caso, se brindó asistencia para aclarar el estado actual del trámite, resolver dudas específicas sobre los requisitos legales y fortalecer la comprensión de las rutas y procedimientos establecidos para alcanzar la formalidad minera.
Para dar por cumplido este compromiso, se adjuntan las evidencias de la conformación del Distrito Minero de Antioquia, sin embargo, dado que el despliegue de actividades es constante, se seguirá reportando
</t>
    </r>
    <r>
      <rPr>
        <b/>
        <sz val="9"/>
        <rFont val="Calibri Light"/>
        <family val="2"/>
        <scheme val="major"/>
      </rPr>
      <t xml:space="preserve">Avance mes de mayo:
</t>
    </r>
    <r>
      <rPr>
        <sz val="9"/>
        <rFont val="Calibri Light"/>
        <family val="2"/>
        <scheme val="major"/>
      </rPr>
      <t>Compromiso cumplido</t>
    </r>
    <r>
      <rPr>
        <b/>
        <sz val="9"/>
        <rFont val="Calibri Light"/>
        <family val="2"/>
        <scheme val="major"/>
      </rPr>
      <t xml:space="preserve">
Avance segunda quincena de abril:
</t>
    </r>
    <r>
      <rPr>
        <sz val="9"/>
        <rFont val="Calibri Light"/>
        <family val="2"/>
        <scheme val="major"/>
      </rPr>
      <t xml:space="preserve">Fomento
Se llevaron a cabo dos últimas jornadas de bancarización en los municipios de Nechí y Cáceres (Antioquia), los días 29 y 24 de abril, respectivamente, como parte de la Iniciativa Suiza Oro Responsable. Estas actividades se enfocaron en promover el acceso de los mineros a servicios financieros, contribuyendo al fortalecimiento de la minería responsable y formalizada.
Reconversión
En el municipio de Valdivia, se realizó una reunión con la Alcaldía para socializar el programa de reconversión productiva minera. Además, se visitaron los entables de la organización Resiliencia Dorada en la vereda Mandinga de Caucasia, donde se realizaron 3 encuestas a los mineros locales. Posteriormente, se visitó la vereda Río Viejo en el mismo municipio, se socializó el programa de reconversión y se realizaron 5 encuestas adicionales.
Asimismo, se brindó acompañamiento y socialización en el marco del Convenio Suizo de Minería Responsable, en particular el Componente de Bancarización, con la realización de 4 encuestas de caracterización, todas con mineros interesados en procesos de reconversión hacia actividades económicas alternativas.
Formalización
En cuanto a la formalización minera, se llevaron a cabo diversas actividades clave, incluyendo:
Un espacio de articulación con la ANM, SGC y UPME para revisar y dar seguimiento a los acuerdos de formalización y regularización minera, así como al Distrito Minero.
Seguimiento a los procesos de formalización y mediación con los titulares Soma Gold, Recursos Aluvial y Mineros Aluvial, además de realizar un análisis sobre los subcontratos radicados en estos procesos.
Se sostuvieron diálogos con los titulares de Minera Los Chongos, Bogotá Coque Sucursal y Cerro Matoso para explorar posibles procesos de formalización con las UPM en superposición con sus concesiones.
Se brindó acompañamiento a las asociaciones mineras ASOMIGUANA, ASOTRAMYAGRO y ASOAGROMINAN, orientando sobre la Resolución 40141 de 2025 del MME, el diligenciamiento de formularios de intención y los mecanismos de formalización.
Se dio seguimiento a tres procesos de formalización en tránsito, brindando orientación sobre los pasos a seguir conforme al mecanismo de formalización correspondiente.
Se participó en las jornadas de asociatividad y bancarización lideradas por la Iniciativa Suiza Oro Responsable en el Bajo Cauca antioqueño, y se acompañó la Asamblea Regional del Bajo Cauca para presentar los resultados del convenio de diversificación productiva realizado entre el consorcio Therra y el Ministerio de Agricultura.
Se realizó un espacio de trabajo con la Alcaldía de Caucasia para coordinar acciones de formalización en el municipio, y se tuvo otro con la Alcaldía de Valdivia para revisar acciones dentro de la estrategia de reconversión productiva.
Minería Artesanal
En el marco de la minería artesanal, se llevó a cabo una jornada de capacitación en los municipios de Caucasia y Cáceres en el Bajo Cauca antioqueño, del 23 al 24 de abril, en colaboración con el Convenio Suizo-Oro Responsable. La capacitación se centró en la socialización de la normativa de minería de subsistencia (artesanal) y los requisitos para la inscripción en la plataforma Génesis. Durante este evento, se capacitaron 33 mineros en Caucasia y 12 en Cáceres, proporcionando información clave para su transición a la formalidad y la mejora de sus prácticas mineras.
Impacto General: Estas acciones han fortalecido las capacidades de los mineros en aspectos de formalización, reconversión productiva y acceso a servicios financieros, sentando bases sólidas para una minería más responsable y sostenible en los municipios del Bajo Cauca y Antioquia
</t>
    </r>
    <r>
      <rPr>
        <b/>
        <sz val="9"/>
        <rFont val="Calibri Light"/>
        <family val="2"/>
        <scheme val="major"/>
      </rPr>
      <t xml:space="preserve">Avances primera quincena de abril: </t>
    </r>
    <r>
      <rPr>
        <sz val="9"/>
        <rFont val="Calibri Light"/>
        <family val="2"/>
        <scheme val="major"/>
      </rPr>
      <t xml:space="preserve">
Reporte Transversal:
•	En el marco de la implementación del Decreto 977 de 2024, que establece lineamientos para la articulación y fortalecimiento de los procesos de planificación y ordenamiento minero en el país, se llevó a cabo una mesa de trabajo institucional con el objetivo de definir la metodología y el cronograma de ejecución de los espacios establecidos en dicho decreto. Esta jornada contó con la participación de la Unidad de Planeación Minero Energética (UPME), la Dirección de Minería Empresarial (DME) y la Dirección de Formalización Minera (DFM).
•	En cumplimiento del compromiso del Estado con el reconocimiento de la realidad social, productiva y organizativa del sector minero informal de pequeña escala, el Ministerio de Minas y Energía expidió la Resolución 40141 del 2025. Esta normativa establece los lineamientos para la implementación de un enfoque diferencial que permita atender de manera específica a este grupo poblacional, dentro de los procesos de formalización minera en el país.
Entre los principales elementos que regula la Resolución 40141 de 2025, se destacan:
1. Definición de los criterios de pequeña escala: volumen de producción, nivel tecnológico, capital de trabajo, capacidad instalada y número de trabajadores.
2. Parámetros para la caracterización diferencial de unidades productivas informales.
3. Lineamientos técnicos y administrativos para facilitar su inclusión progresiva en los procesos de formalización minera.
4. Orientaciones sobre el acompañamiento institucional y los mecanismos de priorización para este segmento de mineros.
5. Inclusión del enfoque territorial, de género y étnico, reconociendo la diversidad del sector y sus particularidades sociales y culturales.
•	El 5 de abril de 2025 se acompañó en la ciudad de Pasto, Nariño, el evento de socialización de avances del proceso “Transformación de las Economías Ilegalizadas para la Paz Territorial en Nariño”, en el marco del encuentro regional “Acordando y Haciendo: Avances del Proceso de Paz Territorial en Nariño”. Este espacio reunió a actores institucionales, organizaciones sociales y representantes comunitarios comprometidos con la superación de economías ilegales y la construcción de alternativas sostenibles para los territorios históricamente afectados por el conflicto. Durante el evento, se presentó como uno de los principales avances estratégicos la implementación del Distrito Minero Especial para la Diversificación Productiva del Piedemonte y Cordillera Nariñense – Abades, destacándolo como:
1.	Una herramienta clave de diversificación y reconversión productiva de las economías ilegalizadas asociadas a la minería.
2.	Un esfuerzo de gestión interinstitucional coordinada, liderado por el Ministerio de Minas y Energía en articulación con autoridades territoriales, comunidades locales y otros actores del gobierno.
3.	Un modelo que busca promover la planificación minero territorial, la inclusión de pequeños productores en la legalidad y la generación de nuevas oportunidades productivas alineadas con el desarrollo sostenible y la construcción de paz.
•	En el marco del proceso de fortalecimiento de la diversificación y reconversión productiva de la minería en Colombia, se ha publicado para participación ciudadana el proyecto de decreto titulado "Por el cual se reglamenta el Programa de Reconversión de Actividades Mineras". Esta iniciativa tiene como objetivo regular y promover la reconversión de las actividades mineras en el país, facilitando la transición hacia prácticas más sostenibles, eficientes y respetuosas con el medio ambiente. El proyecto de decreto tiene como propósito establecer el marco normativo que regirá el Programa de Reconversión de Actividades Mineras, buscando transformar y modernizar las prácticas mineras tradicionales, particularmente en el sector de la minería artesanal y de pequeña escala. 
Avances Distrito:
En el marco del fortalecimiento de los procesos de formalización minera, inclusión financiera y diversificación productiva en la subregión del Bajo Cauca Antioqueño, se llevaron a cabo diversas actividades orientadas a acompañar a los actores mineros en la transición hacia prácticas más sostenibles, organizadas y responsables. Estas acciones se desarrollaron principalmente en el municipio de El Bagre y contaron con la participación de diferentes entidades, iniciativas internacionales y asociaciones mineras locales. 
Durante el periodo reportado, se desarrollaron múltiples acciones estratégicas en el Bajo Cauca Antioqueño. Entre los principales avances se destacan:
•	Capacitación en reconversión y diversificación productiva mediante espacios participativos conocidos como “reconversatorios”, dirigidos a 16 mineros del municipio de El Bagre.
• El Ministerio de Minas y Energía, en colaboración con el Ministerio de Agricultura y la Corporación Terrha Ceam, participó en el evento de construcción colectiva del Distrito Especial Agrominero y Pesquero del Bajo Cauca Antioqueño, realizado en el Auditorio del Consejo Municipal de la Alcaldía de Caucasia. Este evento se desarrolló en el marco del convenio entre estas instituciones y tuvo como propósito promover la articulación interinstitucional y la reconversión productiva en la región. El principal objetivo de este evento fue iniciar el proceso de construcción colectiva del Distrito Especial Agrominero y Pesquero, consolidando estrategias de desarrollo productivo sostenible para las comunidades del Bajo Cauca Antioqueño. El evento se centró en la participación de actores locales, organizaciones comunitarias y entidades gubernamentales, con un enfoque en:
-Articulación de esfuerzos entre los sectores agro, minero y pesquero.
-Fomento de la reconversión productiva como estrategia para la sostenibilidad de la región.
-Fortalecimiento de capacidades locales para la implementación de este tipo de proyectos integrales.
•	Jornada de bancarización de mineros, realizada el 10 de abril de 2025, que permitió facilitar procesos de inclusión financiera a través de la orientación y acompañamiento directo a mineros de la región.
•	Seguimiento a procesos de mediación y formalización con los titulares mineros Soma Gold, Recursos Aluvial y Mineros Aluvial, enfocado en la revisión de los subcontratos radicados y su alineación con los procesos de formalización minera.
•	Acompañamiento técnico a asociaciones mineras como ASOMIGUANA, ASOTRAMYAGRO y ASOAGROMIN, con el fin de brindar orientación frente al cumplimiento de la Resolución 40141 de 2025, particularmente en el diligenciamiento de formularios de intención y mecanismos de formalización.
•	Espacios de articulación institucional con la Agencia Nacional de Minería (ANM), el Servicio Geológico Colombiano (SGC) y la Unidad de Planeación Minero Energética (UPME), dirigidos a revisar el avance de los acuerdos de formalización y regularización minera en la región.
•	Acompañamiento a jornadas de asociatividad y bancarización lideradas por la Iniciativa Suiza Oro Responsable en los municipios de El Bagre, Tarazá, Caucasia y Cáceres, contribuyendo al fortalecimiento organizativo y financiero del sector minero artesanal y de pequeña escala.
• Articulación interinstitucional con el Ministerio de Agricultura, en el marco del Plan de Acción de la Reforma Agraria y Rural, subsitema 3. A partir de este espacio se construyo una estrategia de integración de acciones para el 2025 en el Bajo Cauca Antioqueño y puntos comunes para la reconversión productiva.</t>
    </r>
  </si>
  <si>
    <r>
      <rPr>
        <b/>
        <sz val="9"/>
        <color rgb="FFFF0000"/>
        <rFont val="Calibri Light"/>
        <family val="2"/>
        <scheme val="major"/>
      </rPr>
      <t>Avance mes de julio:</t>
    </r>
    <r>
      <rPr>
        <b/>
        <sz val="9"/>
        <rFont val="Calibri Light"/>
        <family val="2"/>
        <scheme val="major"/>
      </rPr>
      <t xml:space="preserve">
</t>
    </r>
    <r>
      <rPr>
        <sz val="9"/>
        <rFont val="Calibri Light"/>
        <family val="2"/>
        <scheme val="major"/>
      </rPr>
      <t xml:space="preserve">Teniendo en cuenta que el compromiso se encuentra 100% cumplido, se remiten los Anexos correspondientes en la carpeta titulada </t>
    </r>
    <r>
      <rPr>
        <b/>
        <i/>
        <sz val="9"/>
        <rFont val="Calibri Light"/>
        <family val="2"/>
        <scheme val="major"/>
      </rPr>
      <t>Anexo_6</t>
    </r>
    <r>
      <rPr>
        <b/>
        <sz val="9"/>
        <rFont val="Calibri Light"/>
        <family val="2"/>
        <scheme val="major"/>
      </rPr>
      <t xml:space="preserve">
</t>
    </r>
    <r>
      <rPr>
        <sz val="9"/>
        <rFont val="Calibri Light"/>
        <family val="2"/>
        <scheme val="major"/>
      </rPr>
      <t>Desarrollo de espacios de seguimiento a procesos de formalización minera en coordinación con los titulares mineros Aluvial, Soma Gold y Tiger American Gold, con el objetivo de revisar avances, identificar barreras y promover el cumplimiento de compromisos establecidos con los mineros en proceso de legalización.
Se brindó acompañamiento técnico a las asociaciones mineras ASMINE, ASMUCARE y ASOMUMICAM, ubicadas en los municipios de Caucasia y Nechí, para fortalecer sus capacidades organizativas y revisar conjuntamente las rutas de formalización minera en articulación con los titulares.
En el marco de la estrategia de seguridad minera, se desarrolló una jornada liderada por la Agencia Nacional de Minería (ANM) en el municipio de Caucasia, orientada a la gestión del riesgo y la difusión de la política nacional de seguridad minera, con la participación activa de actores locales del sector.
Asimismo, se participó en un espacio de articulación y seguimiento a acuerdos territoriales en la subregión del Bajo Cauca, liderado por la Procuraduría General de la Nación, en el que se abordaron acciones clave para el fortalecimiento institucional y el cumplimiento de compromisos en el contexto de la formalización minera.
Finalmente, se sostuvo un espacio de trabajo con el Instituto Popular de Capacitación (IPC) para revisar estrategias enfocadas en el fortalecimiento del rol de la mujer minera, en el marco de las acciones del Distrito Minero del Bajo Cauca. Esta iniciativa busca incorporar un enfoque de género en los procesos de formalización y desarrollo territorial.</t>
    </r>
  </si>
  <si>
    <r>
      <rPr>
        <b/>
        <sz val="9"/>
        <color rgb="FFFF0000"/>
        <rFont val="Calibri Light"/>
        <family val="2"/>
        <scheme val="major"/>
      </rPr>
      <t>Avance mes de julio:</t>
    </r>
    <r>
      <rPr>
        <sz val="9"/>
        <color theme="1"/>
        <rFont val="Calibri Light"/>
        <family val="2"/>
        <scheme val="major"/>
      </rPr>
      <t xml:space="preserve">
Durante el periodo reportado, se ha brindado acompañamiento técnico a un total de 33 procesos de formalización minera en el Distrito de San Juan y Atrato. Estas acciones han estado orientadas a fortalecer la formalización en la actividad minera, mediante asesoría directa a los actores involucrados, revisión de requisitos técnicos y normativos, y articulación institucional para facilitar el avance de los trámites ante la autoridad minera.</t>
    </r>
  </si>
  <si>
    <r>
      <rPr>
        <b/>
        <sz val="9"/>
        <color rgb="FFFF0000"/>
        <rFont val="Calibri Light"/>
        <family val="2"/>
        <scheme val="major"/>
      </rPr>
      <t>Avance mes de julio:</t>
    </r>
    <r>
      <rPr>
        <sz val="9"/>
        <color theme="1"/>
        <rFont val="Calibri Light"/>
        <family val="2"/>
        <scheme val="major"/>
      </rPr>
      <t xml:space="preserve">
Se realizó seguimiento al compromiso institucional de apoyo a las comunidades del municipio de López de Micay en sus procesos de formalización minera. En este marco, se desarrolló una reunión de articulación interinstitucional con la participación de la Agencia Nacional de Minería (ANM) y el equipo técnico de la alcaldía municipal.
Durante el encuentro se llevó a cabo un ejercicio de escucha activa con los representantes de los consejos comunitarios, quienes manifestaron su interés en avanzar hacia la formalización de sus actividades mineras. Esta interacción permitió conocer las expectativas de las comunidades, identificar necesidades técnicas y definir acciones iniciales para acompañar los procesos en el marco normativo vigente.</t>
    </r>
  </si>
  <si>
    <r>
      <t xml:space="preserve">Avance mes de julio:
</t>
    </r>
    <r>
      <rPr>
        <sz val="9"/>
        <color theme="1"/>
        <rFont val="Calibri Light"/>
        <family val="2"/>
        <scheme val="major"/>
      </rPr>
      <t xml:space="preserve">Participación en la segunda sesión de la Plataforma Minero Ambiental del Valle del Cauca en el que se presentó el estado actual de la implementación del Distrito Minero del Valle del Cauca y se hicieron acuerdos frente a la incidencia territorial en el segundo semestre de 2025. En esta jornada institucional participaron 16 delegados de entidades como la Gobernación del Valle, las alcaldias municipales de Jamundí, Buenaventura y Dagua, la ANM, CorpoValle CVC, Asocaña. </t>
    </r>
  </si>
  <si>
    <r>
      <rPr>
        <b/>
        <sz val="11"/>
        <color rgb="FFFF0000"/>
        <rFont val="Calibri"/>
        <family val="2"/>
        <scheme val="minor"/>
      </rPr>
      <t>Avance mes de julio:</t>
    </r>
    <r>
      <rPr>
        <u/>
        <sz val="11"/>
        <color theme="10"/>
        <rFont val="Calibri"/>
        <family val="2"/>
        <scheme val="minor"/>
      </rPr>
      <t xml:space="preserve">
</t>
    </r>
    <r>
      <rPr>
        <sz val="11"/>
        <color theme="1"/>
        <rFont val="Calibri"/>
        <family val="2"/>
        <scheme val="minor"/>
      </rPr>
      <t xml:space="preserve">FENOGE avanzó en la fase final de recibo a satisfacción por parte de la comunidad beneficiaria y de la Alcaldía de Buenaventura. Este paso es fundamental para garantizar que las obras entregadas cumplen plenamente con las expectativas y necesidades del territorio. Se espera que con la autorización de los activos a entidades públicas expedida por el Ministerio de Minas y Energía se realicen las gestiones finales para la entrega de los activos y suscripción de las actas correspondientes a la Alcaldía de Buenaventura. </t>
    </r>
  </si>
  <si>
    <r>
      <rPr>
        <b/>
        <sz val="9"/>
        <color rgb="FFFF0000"/>
        <rFont val="Calibri Light"/>
        <family val="2"/>
        <scheme val="major"/>
      </rPr>
      <t>Avance mes de julio:</t>
    </r>
    <r>
      <rPr>
        <sz val="9"/>
        <color rgb="FF000000"/>
        <rFont val="Calibri Light"/>
        <family val="2"/>
        <scheme val="major"/>
      </rPr>
      <t xml:space="preserve">
En el mes de julio se ha avanzado en la realización del inventario de los activos con el fin de formalizar los contratos. No obstante, los operadores ya han iniciado la prestación de los servicios de AOM, por lo que una vez se formalicen los contratos, se remitirá el acta correspondiente para dar cierre a este compromiso. </t>
    </r>
  </si>
  <si>
    <r>
      <rPr>
        <b/>
        <sz val="9"/>
        <color rgb="FFFF0000"/>
        <rFont val="Calibri Light"/>
        <family val="2"/>
        <scheme val="major"/>
      </rPr>
      <t>Avance mes de julio:</t>
    </r>
    <r>
      <rPr>
        <sz val="9"/>
        <color theme="1"/>
        <rFont val="Calibri Light"/>
        <family val="2"/>
        <scheme val="major"/>
      </rPr>
      <t xml:space="preserve">
Respecto a la cancha La Playa y Malvinas en el mes de julio se avanzó así:  
Se continúa avanzando en las actividades de obra en campo por parte del contratista, con el acompañamiento de la interventoría, incluyendo el despacho y transporte de materiales desde los centros de acopio hacia la zona de ejecución. Entre los materiales movilizados se encuentran agregados pétreos, perfilería y estructuras metálicas para la culminación de placas de piso y soportes de cubiertas, así como transformadores elevadores para la instalación eléctrica. Además, se continuó con el armado de estructuras civiles en cada una de las canchas, avanzando en la construcción de la placa de piso y zonas perimetrales donde se ubicarán los escenarios deportivos y los módulos solares. 
Adicionalmente, se gestionó la aprobación de los desembolsos correspondientes a las vigencias expiradas (desembolsos 2 y 3). Como resultado, se espera que ENERGUAVIARE y sus contratistas aceleren la ejecución de las obras en campo, con el objetivo de finalizar los proyectos en el menor tiempo posible. 
Se continúa avanzando en las actividades de estructuración del proyecto. Actualmente, ya se cuenta con los diseños arquitectónicos y se encuentran en revisión los diseños estructurales. Se está a la espera de la entrega del diseño eléctrico. Aún se encuentra en análisis la definición del responsable de la ejecución del proyecto. El final de la fase se proyecta para agosto de la presente vigencia. 
En relación con los proyectos en Trupillos y el barrio Montes, se encuentra pendiente la respuesta oficial por parte de la entidad territorial para dar cierre al proceso. Tras la evaluación de las diferentes alternativas de predios propuestas, se concluyó que ninguno cumplía con las condiciones técnicas requeridas para la implementación del proyecto. </t>
    </r>
  </si>
  <si>
    <r>
      <rPr>
        <b/>
        <sz val="9"/>
        <color rgb="FFFF0000"/>
        <rFont val="Calibri Light"/>
        <family val="2"/>
        <scheme val="major"/>
      </rPr>
      <t>Avance mes de julio:</t>
    </r>
    <r>
      <rPr>
        <sz val="9"/>
        <color theme="1"/>
        <rFont val="Calibri Light"/>
        <family val="2"/>
        <scheme val="major"/>
      </rPr>
      <t xml:space="preserve">
El Ministerio de Minas y Energía se encuentra analizando el compromiso con el fin de delimitar el alcance y definir los pasos a seguir para su implementación. </t>
    </r>
  </si>
  <si>
    <r>
      <rPr>
        <b/>
        <sz val="9"/>
        <color rgb="FFFF0000"/>
        <rFont val="Calibri Light"/>
        <family val="2"/>
        <scheme val="major"/>
      </rPr>
      <t>Avance mes de julio:</t>
    </r>
    <r>
      <rPr>
        <sz val="9"/>
        <color rgb="FF000000"/>
        <rFont val="Calibri Light"/>
        <family val="2"/>
        <scheme val="major"/>
      </rPr>
      <t xml:space="preserve">
El proyecto presenta un avance del 15% a julio de 2025, destacando las siguientes acciones:
Optimización técnica del proyecto: Se avanza en la verificación para suscribir el Otrosí No. 1, cuyo propósito es optimizar los equipos a implementar e integrar en un único centro de control y operación centralizada para los sistemas fotovoltaicos de Nazareth y Puerto Estrella. Esta modificación busca no incrementar el presupuesto asignado y, por el contrario, potenciar el desempeño técnico del proyecto.
Ingeniería de Detalle: Se encuentra en proceso de verificación, sujeta a la viabilidad del mencionado Otrosí.
Aprobación técnica: En revisión final el Informe de Factibilidad y el Informe de Replanteo para su aprobación.
Avance en obra: En Nazareth se instaló la valla de obra e iniciaron las actividades de desmonte de la infraestructura existente.
En cuanto a la granja solar de Puerto Estrella, la definición técnica del centro de control de Nazareth es condición clave para iniciar el proceso de contratación del proyecto.
Por otra parte, se adelanta la contratación de la interventoría para ambos proyectos. El proceso fue publicado el 27 de mayo de 2025; sin embargo, fue declarado desierto. La información completa del proceso está disponible en el siguiente enlace: https://fenoge.gov.co/invitacion-abierta-no-006-de-2025-ia-006-2025-fenoge-interventoria-nazareth-y-puerto-estrella/ </t>
    </r>
  </si>
  <si>
    <r>
      <rPr>
        <b/>
        <sz val="9"/>
        <color rgb="FFFF0000"/>
        <rFont val="Calibri Light"/>
        <family val="2"/>
        <scheme val="major"/>
      </rPr>
      <t>Avance mes de julio:</t>
    </r>
    <r>
      <rPr>
        <sz val="9"/>
        <rFont val="Calibri Light"/>
        <family val="2"/>
        <scheme val="major"/>
      </rPr>
      <t xml:space="preserve">
Se mantiene el mismo reporte anterior.</t>
    </r>
  </si>
  <si>
    <r>
      <rPr>
        <b/>
        <sz val="9"/>
        <color rgb="FFFF0000"/>
        <rFont val="Calibri Light"/>
        <family val="2"/>
        <scheme val="major"/>
      </rPr>
      <t>Avance mes de julio:</t>
    </r>
    <r>
      <rPr>
        <sz val="9"/>
        <color theme="1"/>
        <rFont val="Calibri Light"/>
        <family val="2"/>
        <scheme val="major"/>
      </rPr>
      <t xml:space="preserve">
El grupo interno de trabajo del ministerio de minas y energia se reunió para analizar los comentarios enviados por las vicepresidencias de la Agencia Nacional de Minería-ANM, donde se incorporaron varias de las propuestas al decreto. Así las cosas, se cuenta con un texto por parte del sector. Sin embargo, la alta dirección ha solicitado incorporar al decreto, un texto sobre temas laborales los cuales serán discutidos con la respectiva cartera el mes entrante.</t>
    </r>
  </si>
  <si>
    <r>
      <rPr>
        <b/>
        <sz val="9"/>
        <color rgb="FFFF0000"/>
        <rFont val="Calibri Light"/>
        <family val="2"/>
        <scheme val="major"/>
      </rPr>
      <t xml:space="preserve">Avance mes de julio:
</t>
    </r>
    <r>
      <rPr>
        <sz val="9"/>
        <rFont val="Calibri Light"/>
        <family val="2"/>
        <scheme val="major"/>
      </rPr>
      <t>En el mes de Julio de 2025,  se aprobó el ajuste por parte del OCAD PAZ en su sesión No 80 del 10 de Julio de 2025 por un valor de $ 93.374 millones, basado en el estudio que aprobó la UPME del 13 de Junio de 2025.  Se expidió el acta de acuerdo con fecha 28de Julio de 2025.  Con esta aprobación DISPAC que es el ejecutor del proyecto debe  emitir los otrosies para el constructo e interventoría del proyecto.</t>
    </r>
  </si>
  <si>
    <t>1. Aprobación del proyecto por parte de la UPME - 100%
2. Presentación del proyecto al nuevo comité de OCAD paz. - 100%
3. Aprobación de recursos adicionales por parte del OCAD paz. - 100%
4. Reinicio de obra. - 0%</t>
  </si>
  <si>
    <r>
      <rPr>
        <b/>
        <sz val="9"/>
        <color rgb="FFFF0000"/>
        <rFont val="Calibri Light"/>
        <family val="2"/>
        <scheme val="major"/>
      </rPr>
      <t>Avance mes de julio:</t>
    </r>
    <r>
      <rPr>
        <sz val="9"/>
        <color theme="1"/>
        <rFont val="Calibri Light"/>
        <family val="2"/>
        <scheme val="major"/>
      </rPr>
      <t xml:space="preserve">
En el mes de Julio de 2025,  se aprobó el ajuste por parte del OCAD PAZ en su sesión No 80 del 10 de Julio de 2025 por un valor de $ 93.374 millones, basado en el estudio que aprobó la UPME del 13 de Junio de 2025.  Se expidió el acta de acuerdo con fecha 28de Julio de 2025.  Con esta aprobación DISPAC que es el ejecutor del proyecto debe  emitir los otrosies para el constructo e interventoría del proyecto.</t>
    </r>
  </si>
  <si>
    <r>
      <rPr>
        <b/>
        <sz val="9"/>
        <color rgb="FFFF0000"/>
        <rFont val="Calibri Light"/>
        <family val="2"/>
        <scheme val="major"/>
      </rPr>
      <t>Avance mes de julio:</t>
    </r>
    <r>
      <rPr>
        <sz val="9"/>
        <color theme="1"/>
        <rFont val="Calibri Light"/>
        <family val="2"/>
        <scheme val="major"/>
      </rPr>
      <t xml:space="preserve">
Se mantiene el mismo reporte del mes anterior.</t>
    </r>
  </si>
  <si>
    <r>
      <rPr>
        <b/>
        <sz val="9"/>
        <color rgb="FFFF0000"/>
        <rFont val="Calibri Light"/>
        <family val="2"/>
        <scheme val="major"/>
      </rPr>
      <t>Avance mes de julio:</t>
    </r>
    <r>
      <rPr>
        <sz val="9"/>
        <rFont val="Calibri Light"/>
        <family val="2"/>
        <scheme val="major"/>
      </rPr>
      <t xml:space="preserve">
El proyecto que busca financiar soluciones individuales solares fotovoltaicas, para el Departamento de Magdalena Centro, que contempla 1.028 usuarios de los municipios de Plato, Ariguani, Nueva Granada y Sabanas de San Ángel, fue aprobado en comité CAFAZNI en el mes de julio y actualmente se encuentra en trámite de aprobación de vigencias futuras para lograr la firma del contrato e inicio de su ejecución</t>
    </r>
  </si>
  <si>
    <r>
      <rPr>
        <b/>
        <sz val="9"/>
        <color rgb="FFFF0000"/>
        <rFont val="Calibri Light"/>
        <family val="2"/>
        <scheme val="major"/>
      </rPr>
      <t>Avance mes de Julio:</t>
    </r>
    <r>
      <rPr>
        <sz val="9"/>
        <color theme="1"/>
        <rFont val="Calibri Light"/>
        <family val="2"/>
        <scheme val="major"/>
      </rPr>
      <t xml:space="preserve">
Durante el periodo reportado, se han logrado avances importantes en la implementación del Distrito Minero Especial para la Diversificación Productiva (DMEDP). Entre las actividades más relevantes se destaca, el 23 de julio, la organización de un evento para el levantamiento de la oferta institucional del Ministerio de Minas y Energía, articulando diferentes áreas misionales como la Dirección de Minería Empresarial, Dirección de Formalización Minera, Dirección de Hidrocarburos, Dirección de Energía Eléctrica y Oficina de Asuntos Ambientales y Sociales. Esto se realiza para cumplir con lo estipulado en el Decreto 0977 de 2024 y obtener insumos para la construcción de los Planes Estratégicos de Gestión. 
De igual forma, específicamente en la línea de trabajo relacionada con la reconversión laboral, se dió apertura al tercer curso de capacitación en instalación y mantenimiento de paneles solares para exmineros, el 16 de julio en Valledupar. Durante la semana del 21 de julio, se consolidó la preparación de dos cursos adicionales, uno en La Jagua de Ibirico y el otro en Chiriguaná y darán inicio el próximo 6 de agosto. Adicionalmente, se realizó la capacitación en seguridad y salud en el trabajo de cara a la visita a la mini granja solar de SOLENIUM, en La Paz, para los beneficiarios del segundo curso como parte del proceso de formación incluyendo un recorrido por las instalaciones de la granja solar y un ejemplo de montaje de varios paneles.  
En conjunto con la Cámara de Comercio de Valledupar se organizaron dos espacios. El primero se realizó el 15 de julio, permitiendo al equipo de la Dirección de Minería Empresarial un acercamiento con diferentes empresas de instalación de parques solares para socializar el programa de reconversión laboral que se adelanta e invitarles a tomar en cuenta a la mano de obra que se está formando en sus proyectos futuros. El segundo, el 29 de julio, se organizó con titulares mineros de materiales construcción para socializar las líneas de crédito de FINDETER y BANCOLDEX, así como los beneficios tributarios asociados a la puesta en marcha de proyectos de eficiencia energética en sus operaciones mineras, aumentando la cobertura de FNCER y disminuyendo el uso de combustibles fósiles, así como los costos operativos en mina.  
Adicionalmente, durante los días 10, 11, 17 y 18 de julio se participó en eventos de fortalecimiento de comunidades en temas asociados con la Transición Energética Justa, en el municipio de La Jagua de Ibirico, en el marco del proceso de cooperación con la GIZ, asociado al apoyo de la descarbonización de los departamentos de La Guajira y el Cesar. Por último, el 17 de julio se realizó un espacio de articulación con el instituto HUMBOLDT para examinar los puntos posibles de articulación alrededor del Distrito Minero Especial para la Diversificación Productiva y el programa de Corredor de Vida del Cesar adelantado desde esa entidad.  
En cuanto a los siguientes pasos, se proyecta avanzar en la implementación de tres cursos de reconversión laboral, que deben iniciar durante el mes de agosto, así como seguir avanzando en articulación interinstitucional para que desde el sector agrícola se pueda dar viabilidad al proyecto de reconversión laboral a partir del cultivo del fique. Del mismo modo, se está a la espera de que la Oficina Asesora Jurídica apruebe la expedición de una resolución macro de Distritos Mineros que permita la instalación de una Mesa Interinstitucional Nacional que de los lineamientos para las delimitaciones de los Distritos Mineros y de la construcción de los Planes Estratégicos de Gestión, se espera que este proceso se surta durante el mes de agosto. </t>
    </r>
  </si>
  <si>
    <r>
      <rPr>
        <b/>
        <sz val="9"/>
        <color rgb="FFFF0000"/>
        <rFont val="Calibri Light"/>
        <family val="2"/>
        <scheme val="major"/>
      </rPr>
      <t>Avance mes de Julio:</t>
    </r>
    <r>
      <rPr>
        <sz val="9"/>
        <color theme="1"/>
        <rFont val="Calibri Light"/>
        <family val="2"/>
        <scheme val="major"/>
      </rPr>
      <t xml:space="preserve">
Para el mes de julio no se reportan avances en el compromiso “131 comunidades energéticas en Chocó” desde los Equipos que conforman los diferentes componentes de la Estrategia Nacional de Comunidades Energéticas. Sin embargo, informamos que, como es de público conocimiento, la Dirección de Energía Eléctrica abrió una convocatoria pública el pasado 18 de julio para que operadores de red y generadores de naturaleza oficial o mixta con participación mayoritaria del Estado, presenten proyectos con soluciones energéticas basadas en FNCER para el desarrollo de comunidades energéticas en todo el territorio nacional. La mencionada convocatoria cerró la fase de postulación de proyectos el pasado 28 de julio y, actualmente, los equipos técnicos se encuentran en la fase de revisión y viabilización de dichos proyectos de acuerdo con cada una de las fases establecidas: Fase 1: levantamiento de información; Fase 2: Diseño e ingeniería; Fase 3: Ejecución; Fase 4: Operación. Una vez surtido este proceso se procederá a la celebración de contratos y/o convenios interadministrativos con estas entidades para el desarrollo de los proyectos con los que se beneficiará a las comunidades. Las bases de la convocatoria, así como el respectivo anexo técnico pueden ser consultados en: https://www.minenergia.gov.co/es/comunidades-energeticas/</t>
    </r>
  </si>
  <si>
    <r>
      <rPr>
        <b/>
        <sz val="9"/>
        <color rgb="FFFF0000"/>
        <rFont val="Calibri Light"/>
        <family val="2"/>
        <scheme val="major"/>
      </rPr>
      <t>Avance mes de julio:</t>
    </r>
    <r>
      <rPr>
        <sz val="9"/>
        <color theme="1"/>
        <rFont val="Calibri Light"/>
        <family val="2"/>
        <scheme val="major"/>
      </rPr>
      <t xml:space="preserve">
El proyecto Pondores continúa avanzando de manera significativa en distintos frentes. La obra civil en el sitio progresa sin inconvenientes, con acompañamiento de las Fuerzas Militares, y se espera que en agosto arriben los módulos solares, aunque han presentado retrasos debido a situaciones logísticas entre Solartia y Corea. La construcción de la línea de distribución aún está sujeta a definición, ya sea a través de recursos de RSE de GESELCA o mediante un convenio interadministrativo. En paralelo, se proyecta que las pruebas del sistema inicien en octubre, cumpliendo con los plazos definidos por Corea, quien ha reiterado que el proyecto no se extenderá más allá de 2025. 
En cuanto a la entrega y sostenibilidad de los activos, se revisa la figura jurídica más adecuada para la transferencia a los firmantes una vez GESELCA cumpla su periodo de operación. Adicionalmente, se está evaluando técnicamente la inclusión de baterías como sistema de respaldo para garantizar el suministro en caso de fallas en la red, modificación que implica un costo aproximado de USD 52.000, actualmente no cubierto por ninguna de las entidades involucradas. Este punto ha generado debate respecto a las interpretaciones iniciales del alcance del proyecto y requiere validación documental, especialmente con Corea. 
Por otra parte, se revisa el Acuerdo Público Popular para incorporar actores estratégicos como la ARN, que no quedaron incluidos en la versión inicial, pese a su relevancia para el proyecto. Las entidades acordaron avanzar en la construcción de un Manual de Funcionamiento que defina con claridad el modelo operativo, la relación con comunidades aledañas y los compromisos interinstitucionales. Asimismo, se estableció realizar reuniones de seguimiento semanales, con actas formales firmadas por todos los actores, buscando asegurar el cumplimiento de cronogramas y la correcta implementación de esta importante iniciativa en la región.</t>
    </r>
  </si>
  <si>
    <r>
      <rPr>
        <b/>
        <sz val="9"/>
        <color rgb="FFFF0000"/>
        <rFont val="Calibri Light"/>
        <family val="2"/>
        <scheme val="major"/>
      </rPr>
      <t xml:space="preserve">Avance mes de julio:
</t>
    </r>
    <r>
      <rPr>
        <sz val="9"/>
        <rFont val="Calibri Light"/>
        <family val="2"/>
        <scheme val="major"/>
      </rPr>
      <t>Se realizó un seguimiento estructurado al plan de trabajo conjunto con la Agencia Nacional de Minería (ANM), enfocado en los procesos de formalización minera vigentes y en la identificación de nuevos procesos en los municipios de Barbacoas, Roberto Payán y Magüí Payán. Esta labor se fortaleció a través de jornadas de inscripción en el marco de la preformalización minera, lo que permitió ampliar la base de procesos con potencial de formalización.
En el municipio de Magüí Payán se adelantó una mesa de trabajo interinstitucional con la Gobernación de Nariño, la ANM y Corponariño, con el objetivo de construir rutas viables de formalización minera en coordinación con los consejos comunitarios de la zona. Esta iniciativa permitió definir líneas de acción consensuadas, orientadas a facilitar la transición hacia la legalidad en los territorios colectivos.
Asimismo, se efectuó un seguimiento técnico desde la Autoridad Minera y Ambiental a los procesos de formalización histórica en el municipio de Barbacoas, con el fin de evaluar avances, identificar cuellos de botella y proponer estrategias de reactivación.
Finalmente, se gestionó ante la ANM la solicitud de información actualizada sobre 25 procesos relacionados con el artículo 325 en el municipio de Barbacoas. Esta acción busca dinamizar las gestiones administrativas y garantizar el respeto al derecho de prelación de las comunidades solicitantes, fortaleciendo así la gobernanza minera en el territorio.</t>
    </r>
  </si>
  <si>
    <r>
      <rPr>
        <b/>
        <sz val="9"/>
        <color rgb="FFFF0000"/>
        <rFont val="Calibri Light"/>
        <family val="2"/>
        <scheme val="major"/>
      </rPr>
      <t>Avance mes de julio:</t>
    </r>
    <r>
      <rPr>
        <sz val="9"/>
        <color theme="1"/>
        <rFont val="Calibri Light"/>
        <family val="2"/>
        <scheme val="major"/>
      </rPr>
      <t xml:space="preserve">
Se avanza con la implementación del Convenio de Cooperación N.° 1281, cuyo objetivo es propiciar procesos de reconversión productiva y fortalecimiento de capacidades para 100 mineros del Distrito. Como resultado, se recibió el estudio de mercado laboral del territorio, insumo clave para la identificación de oportunidades de empleabilidad, con énfasis en la gestión de soluciones concretas para al menos 26 beneficiarios del programa.
En el marco de los Encuentros Territoriales realizados en los municipios de Samaniego y Los Andes, se desarrollaron sesiones de formación en torno al Convenio de Minamata, orientadas a sensibilizar y capacitar sobre las acciones requeridas para la eliminación del uso del mercurio en la minería. En estas jornadas participaron más de 20 mineros interesados en avanzar hacia prácticas responsables con el ambiente y la salud.
De manera complementaria, durante los Encuentros Territoriales en Samaniego y Los Andes, se llevaron a cabo capacitaciones técnicas en identificación de peligros y valoración de riesgos en la actividad minera. Asimismo, se socializaron las “Reglas de Oro” y el “ABC de la Seguridad Minera”. Estas actividades contaron con una participación significativa: 123 personas en Samaniego y 82 en Los Andes, reflejando el interés local por mejorar las condiciones de seguridad en la minería.
Se llevó a cabo una revisión de posibles escenarios de mediación para tres títulos mineros ubicados en los municipios de La Llanada, Los Andes, Samaniego y Mallama. Esta revisión se realizó en articulación con la Gobernación de Nariño y mineros interesados, con el objetivo de facilitar procesos de formalización y promover una minería legal y sostenible.
Con el fin de evaluar condiciones técnicas y jurídicas de títulos mineros, se solicitó información actualizada a la Agencia Nacional de Minería (ANM). Esta información permitirá establecer rutas de acción y generar acercamientos que posibiliten esquemas de coexistencia minera y alternativas legales viables.
En el marco de la estrategia “Minería para la Vida” de los Distritos Mineros, se realizó acompañamiento técnico en mesas de formalización y orientación en trámites mineros, con una participación activa de 123 personas en Samaniego y 82 en Los Andes. Estos espacios fortalecen la gobernanza minera local y permiten avanzar en procesos de regularización.
Se realizó seguimiento técnico a dos procesos de formalización en los municipios de Los Andes y La Llanada, acompañando a los actores interesados en la estructuración de rutas de legalización minera.
Además, se desarrolló un espacio de articulación interinstitucional sobre temas de formalización, ambiente y construcción de paz en los territorios, con el fin de identificar rutas de legalización minera en zonas con restricciones por Ley Segunda y explorar alternativas para el desarrollo de actividades compatibles. Se avanzó en la formulación de un posible piloto para el acompañamiento en la obtención del instrumento ambiental.
Finalmente, en coordinación con la ANM, el Ministerio de Ambiente y Desarrollo Sostenible y Corponariño, se participó en la mesa de seguimiento a trámites minero-ambientales en el municipio de Mallama. Este espacio permitió identificar el estado actual del panorama minero y avanzar en el análisis de los requisitos establecidos en la Resolución 1830 de 2024 para la obtención del instrumento ambiental.</t>
    </r>
  </si>
  <si>
    <r>
      <rPr>
        <b/>
        <sz val="9"/>
        <color rgb="FFFF0000"/>
        <rFont val="Calibri Light"/>
        <family val="2"/>
        <scheme val="major"/>
      </rPr>
      <t>Avance mes de julio:</t>
    </r>
    <r>
      <rPr>
        <sz val="9"/>
        <rFont val="Calibri Light"/>
        <family val="2"/>
        <scheme val="major"/>
      </rPr>
      <t xml:space="preserve">
El Viernes 25 de julio se respondieron los comentarios de la SIC del proyecto de decreto del 95%. </t>
    </r>
  </si>
  <si>
    <r>
      <rPr>
        <b/>
        <sz val="9"/>
        <color rgb="FFFF0000"/>
        <rFont val="Calibri Light"/>
        <family val="2"/>
        <scheme val="major"/>
      </rPr>
      <t>Avance mes de julio:</t>
    </r>
    <r>
      <rPr>
        <sz val="9"/>
        <rFont val="Calibri Light"/>
        <family val="2"/>
        <scheme val="major"/>
      </rPr>
      <t xml:space="preserve">
Fase 1: 35%
Actividades en desarrollo: Se realizó el informe técnico con el análisis de la información adquirida en la prueba piloto del mercurio con las conclusiones y recomendaciones pertinentes. Se determino la metodología para una prueba  en la que se incluyen muestras de 5 regiones del país (Cauca, Antioquia, Santander, Huila, Caldas y Nariño) para comparar el comportamiento de las mismas y parámetros de similitud o diferencia entre las diferentes zonas. Se esta realizando la preparación de briquetas de las muestras y las primeras medidas de Microfluorescencia de rayos X.
Pasos a seguir: Continuar con la preparación de las muestras, las medidas de microfluorescencia de Rayos X, los analisis de elementos traza a partir de espectrometría de masas, tanto de digestión como ablación laser de estas muestras iniciales.
Cuello de botella: Obtención de muestras de oro con ciertas especificaciones técnicas, ya que actualmente no existe un mecanismo jurídico claro para su adquisición. 
Mecanismos de solución: Se continua la comunicación con otras entidades como la Fiscalía, el Ministerio de Defensa y el DNI, con el fin de gestionar la adquisición de algunas muestras del sector.
Fase 2: 10%
Actividades en desarrollo:  Se ha realizado el acercamiento a las alcadías de los municipios de estudio por parte del área social radicando los oficios para dar a conocer los objetivos del proyecto. Se viene adelantando el informe diagnóstico de las condiciones geológicas y metalogenéticas identificadas en la región adquiridas mediante información secundaria. 
Pasos a seguir: Se espera en el próximo mes tener terminada esta fase de levantamiento de la información tácnica.
Cuello de botella: Disponibilidad de personal, que en este momento se encuentra realizando comisiones en otras zonas. 
Mecanismos de solución: Se esta planteando realizar las salidas de socialización y muestreo para el mes de septiembre cuando se tenga el levantamiento de información secundaria, la identificación de áreas de trabajo seguras y las disponibilidad de personal para esta actividad de muestreo.</t>
    </r>
  </si>
  <si>
    <r>
      <t xml:space="preserve">Avance mes de julio:
</t>
    </r>
    <r>
      <rPr>
        <sz val="9"/>
        <color theme="1"/>
        <rFont val="Calibri Light"/>
        <family val="2"/>
        <scheme val="major"/>
      </rPr>
      <t>Se mantiene el mismo reporte del mes anterior.</t>
    </r>
  </si>
  <si>
    <r>
      <rPr>
        <b/>
        <sz val="9"/>
        <color rgb="FFFF0000"/>
        <rFont val="Calibri Light"/>
        <family val="2"/>
        <scheme val="major"/>
      </rPr>
      <t>Avance mes de julio:</t>
    </r>
    <r>
      <rPr>
        <sz val="9"/>
        <color rgb="FF000000"/>
        <rFont val="Calibri Light"/>
        <family val="2"/>
        <scheme val="major"/>
      </rPr>
      <t xml:space="preserve">
Se mantiene el mismo reporte del mes anterior.</t>
    </r>
  </si>
  <si>
    <t>FASE 1: DECRETO PARA TITULARIZAR LA DEUDA  DE OPCIÓN TARIFARIO
1. Elaboración del borrador del decreto - 25%
2. Publicación a comentarios - 25%
3. Ajuste comentarios - 25%
4. Expedición del Decreto - 25%</t>
  </si>
  <si>
    <t xml:space="preserve">FASE 1: DECRETO PARA TITULARIZAR LA DEUDA  DE OPCIÓN TARIFARIO
1. Elaboración del borrador del decreto - 25%
2. Publicación a comentarios 
3. Ajuste comentarios 
4. Expedición del Decreto </t>
  </si>
  <si>
    <t>FASE 1: DECRETO 95%
1, Elaboración del borrador del decreto - 25%
2. Publicación a comentarios - 25%
3. Ajuste comentarios - 25%
4. Expedición del Decreto - 25%</t>
  </si>
  <si>
    <t>Reporte de avance vigencia 2025
Tercer trimestre</t>
  </si>
  <si>
    <r>
      <rPr>
        <b/>
        <sz val="9"/>
        <color rgb="FFFF0000"/>
        <rFont val="Calibri Light"/>
        <family val="2"/>
        <scheme val="major"/>
      </rPr>
      <t>Avance mes de julio:</t>
    </r>
    <r>
      <rPr>
        <sz val="9"/>
        <color rgb="FF000000"/>
        <rFont val="Calibri Light"/>
        <family val="2"/>
        <scheme val="major"/>
      </rPr>
      <t xml:space="preserve">
Cumplido</t>
    </r>
  </si>
  <si>
    <r>
      <rPr>
        <b/>
        <sz val="9"/>
        <color rgb="FFFF0000"/>
        <rFont val="Calibri Light"/>
        <family val="2"/>
        <scheme val="major"/>
      </rPr>
      <t>Avance mes de julio:</t>
    </r>
    <r>
      <rPr>
        <sz val="9"/>
        <rFont val="Calibri Light"/>
        <family val="2"/>
        <scheme val="major"/>
      </rPr>
      <t xml:space="preserve">
El compromiso aún se encuentra en revisión del ministerio para definir la competencia.</t>
    </r>
  </si>
  <si>
    <r>
      <rPr>
        <b/>
        <sz val="9"/>
        <color rgb="FFFF0000"/>
        <rFont val="Calibri Light"/>
        <family val="2"/>
        <scheme val="major"/>
      </rPr>
      <t>Avance mes de julio:</t>
    </r>
    <r>
      <rPr>
        <sz val="9"/>
        <color theme="1"/>
        <rFont val="Calibri Light"/>
        <family val="2"/>
        <scheme val="major"/>
      </rPr>
      <t xml:space="preserve">
Cumplido</t>
    </r>
  </si>
  <si>
    <t>AVANCE AGOSTO</t>
  </si>
  <si>
    <t>Compromiso cumplido</t>
  </si>
  <si>
    <r>
      <rPr>
        <b/>
        <sz val="9"/>
        <color rgb="FFFF0000"/>
        <rFont val="Calibri Light"/>
        <family val="2"/>
        <scheme val="major"/>
      </rPr>
      <t>Avance mes de agosto</t>
    </r>
    <r>
      <rPr>
        <sz val="9"/>
        <color theme="1"/>
        <rFont val="Calibri Light"/>
        <family val="2"/>
        <scheme val="major"/>
      </rPr>
      <t xml:space="preserve">
Durante el periodo reportado, se han logrado avances importantes en la implementación de la estrategia de reconversión laboral impulsada desde la Dirección de Minería Empresarial. Entre las actividades más relevantes se destaca, el 29 de agosto, la organización de un evento, en conjunto con el SENA y el CONTE, para la entrega de las matrículas profesionales como técnicos electricistas al primero grupo de 26 ex-mineros afectados por los cierres intempestivos de las minas de Calenturitas y La Jagua. La población beneficiada ya dispone de lo necesario para iniciar su vida laboral en la instalación y el mantenimiento de paneles solares. Asimismo, el 15 de agosto se dio apertura a los cursos 4 y 5 de reconversión laboral en La Jagua de Ibirico y Chiriguaná, respectivamente. El 28 de agosto se dio apertura al 6to curso de reconversión para ex-mineros, en la ciudad de Valledupar.    
De igual forma, específicamente en la línea de trabajo relacionada con el Distrito Minero Especial para la Diversificación Productiva (DMEDP), se dio participación en la jornada de socialización de resultados de la investigación conducida por el Observatorio de Transformaciones Territoriales de la ONG INSUCO, sobre las necesidades manifestadas desde diferentes grupos de la población del territorio para una Transición Energética Justa. Esos resultados han sido incorporados en los ejercicios preliminares de construcción del futuro Plan Estratégico de Gestión del DMEDP. En el mismo sentido, se publicó a comentarios la resolución macro de Distritos Mineros que da pie a la instalación de una Mesa Interinstitucional Nacional que de los lineamientos para las delimitaciones de los Distritos Mineros y de la construcción de los Planes Estratégicos de Gestión.  
Adicionalmente, se sostuvo una reunión en las instalaciones del Ministerio de Minas y Energía con la CUT - Cesar, para avanzar en los temas relacionados con el proyecto de reconversión laboral de exmineros afectados por los cierres de las minas de Calenturitas y La Jagua, a través del cultivo de fique. Se acordó vincular de manera clara a la Agencia Nacional de Tierras y a la Agencia de Desarrollo Rural en el proceso para viabilizar el proyecto.  
 De igual manera, se continuó con la articulación interinstitucional con el instituto HUMBOLDT, propiciando una reunión con el Banco Mundial, de cara a las actividades que esa entidad desarrolla en el marco de la cooperación con MME, sobre la caracterización de la fuerza laboral y los estudios LURA enmarcados en la resolución 022 de 2025 del Ministerio de Ambiente y Desarrollo Sostenible y el Ministerio de Minas y Energía, declarando una reserva temporal en las áreas de las minas de Calenturitas y La Jagua. Finalmente, se dio participación al espacio organizado por la OIT y la ONG Transforma para buscar rutas que permitan incorporar temas relacionados con la reconversión laboral en el proceso de actualización de las NDC 3.0.  
En cuanto a los siguientes pasos, se proyecta seguir avanzando en articulación interinstitucional para que desde el sector agrícola se pueda dar viabilidad al proyecto de reconversión laboral a partir del cultivo del fique. Del mismo modo, se está a la espera de que culmine el periodo de comentarios de la resolución macro de Distritos Mineros que permite la instalación de la Mesa Interinstitucional Nacional que de los lineamientos para las delimitaciones de los Distritos Mineros y de la construcción de los Planes Estratégicos de Gestión, se espera que esta resolución quede en firme durante el mes de septiembre. Por último, se espera proceder a publicar a comentarios de la ciudadanía, por segunda vez, la resolución que delimita el DMEDP del Corredor de Vida del Cesar durante el mes de septiembre. </t>
    </r>
  </si>
  <si>
    <r>
      <rPr>
        <b/>
        <sz val="9"/>
        <color rgb="FFFF0000"/>
        <rFont val="Calibri Light"/>
        <family val="2"/>
        <scheme val="major"/>
      </rPr>
      <t>Avance mes de agosto:</t>
    </r>
    <r>
      <rPr>
        <sz val="9"/>
        <color theme="1"/>
        <rFont val="Calibri Light"/>
        <family val="2"/>
        <scheme val="major"/>
      </rPr>
      <t xml:space="preserve">
Se adelantó una reunión entre los asesores del Ministro de Minas y Energía y el equipo del Ministerio del Trabajo, en la cual se incorporó un artículo específico relacionado con los aspectos laborales en el marco del cierre minero. Posteriormente, la Oficina Asesora Jurídica del MME emitió observaciones y comentarios de retroalimentación al texto. Actualmente, la versión del decreto se encuentra en revisión conjunta por parte del Ministerio del Trabajo y de los directivos del Ministerio de Minas y Energía. 
Adicionalmente, en lo relativo al plan de cierre para el corredor de vida de Cesar, en lo que respecta a la competencia del Ministerio de Minas y Energía, se ha avanzado en lo siguiente: 1) El 3 de marzo de 2025, se adoptó la Resolución Conjunta No. 220 de 2025, entre el MinAmbiente y el MinEnergía; y 2) El 30 de diciembre de 2024 se publicó para comentarios ciudadanos el proyecto de Resolución a través del cual se delimita el Distrito Minero Especial del Corredor de Vida de Cesar, la cual estuvo habilitada hasta el 14 de enero de 2025. A la fecha se está en dialogo con ANLA para articular este proceso de este distrito al proceso de consulta para el cierre de las operaciones de Prodeco, que lidera esa entidad.   </t>
    </r>
  </si>
  <si>
    <t>Fortalecimiento de la articulación institucional: Se realizó seguimiento al plan de trabajo conjunto con la Agencia Nacional de Minería (ANM), logrando consolidar el acompañamiento a 10 procesos de formalización vigentes en los municipios mencionados. Estos procesos fueron identificados tanto en las jornadas de inscripción de la ruta de preformalización minera como en antiguos procesos que venían adelantándose.
Acompañamiento integral a procesos en curso: Desde la Autoridad Minera y Ambiental se realizó seguimiento a los procesos de formalización antiguos en Barbacoas, garantizando la continuidad y la atención a los compromisos adquiridos previamente con la comunidad minera.</t>
  </si>
  <si>
    <t>Durante el mes de agosto se continuo con la implementación de los "Encuentros Territoriales por una Minería para la Vida", en los Distrito Mineros Especiales para la Diversificación Productiva, ejecutando este ejercicio de despliegue de la oferta institucional en los municipios de Mallama y Santacruz, esto con él con el objetivo de fortalecer la articulación entre las entidades del orden nacional, las autoridades territoriales y las comunidades mineras del territorio. Estas jornadas constituyeron un espacio estratégico para acercar acciones enmarcadas en los hitos estratégicos del Distrito a las comunidades mineras, promover el fortalecimiento de capacidades técnicas y sociales, e impulsar dinámicas de confianza orientadas a una gobernanza minera con enfoque territorial, sostenible e inclusivo. 
 Estas jornadas del mes de agosto, contaron con la participación de 85 personas en Mallama, 103 en Santacruz, lo cual permitió generar un diálogo abierto, participativo y constructivo entre la institucionalidad y los actores del territorio, consolidando avances significativos en la construcción de una minería al servicio de la vida, el desarrollo regional y la paz territorial. 
En el marco de las acciones de acompañamiento a la minería artesanal en el departamento de Nariño, se adelantaron diversas gestiones orientadas a fortalecer los procesos de formalización y promover una minería responsable y sostenible.
Se realizó la revisión de posibles acompañamientos para la mediación en dos títulos mineros ubicados en los municipios de Mallama y Santa Cruz, en articulación con la Gobernación de Nariño y con la participación activa de los mineros interesados en avanzar hacia la formalización. De manera complementaria, se elevó una solicitud de información ante la Agencia Nacional de Minería (ANM) sobre el estado jurídico y técnico de varios títulos en el municipio de La Llanada, con el fin de definir rutas de trabajo o establecer acercamientos que permitan evaluar escenarios de coexistencia.
En el marco de los Encuentros Territoriales por una Minería para la Vida, se brindó acompañamiento en la mesa de formalización y orientación a trámites, logrando la participación de 84 personas en Mallama y 102 en Santa Cruz de Guachavez, quienes recibieron información clave sobre la ruta de formalización minera.
Asimismo, se avanzó en la construcción y planeación de un plan piloto para el acompañamiento de Áreas de Reserva Especial en el municipio de Mallama, orientado a la elaboración del documento técnico requerido para la radicación de la Licencia Ambiental Temporal.
Finalmente, se dio seguimiento a 10 procesos de formalización vigentes en los municipios de Mallama y Santa Cruz, asegurando la continuidad de las acciones emprendidas y fortaleciendo la articulación entre comunidad minera, autoridades territoriales y entidades nacionales.</t>
  </si>
  <si>
    <t>En el marco de la estrategia de fortalecimiento territorial, se adelantó un proceso de articulación con la Gobernación de Nariño, orientado a la posible radicación de propuestas de contrato de concesión especiales por parte de Consejos Comunitarios, en concordancia con lo establecido en el Decreto 1396 de 2023. Esta gestión representa un paso importante hacia el reconocimiento de las comunidades étnicas y su inclusión en procesos mineros responsables y con enfoque diferencial.
De manera complementaria, se avanzó en la coordinación del Encuentro Territorial en el municipio de El Charco, cuyo propósito es promover espacios de sensibilización, formación y seguimiento a los procesos de formalización minera. Este espacio busca consolidar un diálogo directo con las comunidades mineras de la región, reforzando la oferta institucional y afianzando el compromiso con una minería más inclusiva, sostenible y articulada con los territorios.</t>
  </si>
  <si>
    <t>Durante el periodo reportado, se desarrolló un encuentro de mujeres mineras en el municipio de Caucasia, en el marco del Distrito Minero de Bajo Cauca. En este espacio se realizaron sensibilizaciones sobre igualdad de género, normatividad vigente y levantamiento de información mediante caracterización, insumo clave para el fortalecimiento del estudio socioeconómico en torno a la minería de subsistencia (artesanal). Como resultado, 65 mujeres fueron beneficiarias directas de este proceso.
En materia de seguridad minera, se llevó a cabo una capacitación en Caucasia con la participación de 7 mineros, contribuyendo al fortalecimiento de las competencias técnicas en prevención de riesgos.
Adicionalmente, en el marco del Día del Minero, realizado los días 1 y 2 de agosto, se presentó la estrategia de inclusión financiera y fortalecimiento empresarial, dirigida a la comunidad minera de Caucasia. Este espacio permitió acercar herramientas y oportunidades orientadas a mejorar la sostenibilidad económica de los pequeños mineros de la región.</t>
  </si>
  <si>
    <t>Minería para la Vida", en los Distrito Mineros Especiales para la Diversificación Productiva, ejecutando este ejercicio de despliegue de la oferta institucional en los municipios de Quibdó y Atrato esto con él con el objetivo de fortalecer la articulación entre las entidades del orden nacional, las autoridades territoriales y las comunidades mineras del territorio. Estas jornadas constituyeron un espacio estratégico para acercar acciones enmarcadas en los hitos estratégicos del Distrito a las comunidades mineras, promover el fortalecimiento de capacidades técnicas y sociales, e impulsar dinámicas de confianza orientadas a una gobernanza minera con enfoque territorial, sostenible e inclusivo. 
Durante el periodo también se llevaron a cabo jornadas de intervención en el territorio, en el marco de la articulación de las estrategias de Distritos Mineros y PAN Hg MAPE – Convenio de Minamata, además de la atención a las órdenes de la sentencia T-622, trabajando de manera directa con comunidades mineras del municipio de Quibdó, Chocó.
Asimismo, se brindó acompañamiento técnico, minero y jurídico a mineros con vocación de formalización, consolidando acciones que promueven la sostenibilidad de la actividad minera, el cumplimiento normativo y el fortalecimiento de la gobernanza en la región.</t>
  </si>
  <si>
    <t>En el periodo reportado se realizaron seis (6) capacitaciones en seguridad minera en el municipio de Buenos Aires, con la participación activa de 27 personas, quienes fortalecieron sus conocimientos en prevención de riesgos, buenas prácticas y cultura de la seguridad en la actividad minera.
De manera complementaria, se brindó acompañamiento técnico, minero y jurídico a los mineros con vocación de formalización, contribuyendo a avanzar en procesos que permitan el ejercicio responsable, sostenible y regulado de la minería en el territorio.</t>
  </si>
  <si>
    <t>Durante el periodo reportado se desarrolló una jornada de socialización normativa minero-ambiental en el municipio de Buenaventura, enfocada en la minería de subsistencia (artesanal). En este espacio se presentaron los lineamientos del Decreto 1396 de 2023 y se orientó a la comunidad frente a los procesos de formalización minera.
Adicionalmente, se abordaron temáticas complementarias como el registro en la plataforma Génesis y se adelantó el levantamiento de información primaria, insumo clave para fortalecer el estudio socioeconómico de la población minera de la región. Como resultado, 34 mineros de subsistencia fueron beneficiados directamente.
De manera paralela, se brindó acompañamiento técnico, minero y jurídico a los mineros con vocación de formalización, contribuyendo al fortalecimiento de capacidades y a la consolidación de procesos mineros responsables y sostenibles.</t>
  </si>
  <si>
    <t xml:space="preserve">Se adelantaron reuniones en el mes de agosto, donde se revisó el avance de las comisiones de viaje a Corea, la coordinación interinstitucional sobre la alianza público-popular, las adendas jurídicas necesarias y la agenda de visitas técnicas en Pondores y Fonseca. Se insistió en la importancia de mantener orden en los documentos, claridad técnica y una buena coordinación entre entidades para no frenar el proyecto. 
En cuanto a las comisiones, varias entidades ya tienen la aprobación de DAPRE (como MiVivienda), mientras que APC y el Ministerio de Minas y Energía siguen a la espera de confirmación, y en el caso de UPME el trámite continúa con consultas adicionales a la Secretaría General. Sobre la alianza público-popular, se ratificó que los activos deben ser recibidos por Geselca, aunque se planteó una adenda que permita que, en una etapa posterior, la administración pase a Compascol. Corea fue enfático en que, al tratarse de una donación de gobierno a gobierno, no se pueden entregar activos a un privado de manera directa. Por eso se acordó hacer una revisión jurídica de la propuesta y coordinar con los firmantes para definir hasta dónde puede llegar la adenda. 
También se identificó la necesidad de conformar una mesa jurídica conjunta entre el Ministerio, UPME y Geselca para elaborar el borrador de la adenda, apoyados en un documento colaborativo en línea y con tiempos claros de trabajo. Se recalcó la importancia de dejar actas firmadas que garanticen trazabilidad y respaldo institucional ante posibles cambios de gobierno. 
La visita de la delegación coreana quedó prevista entre el 11 y el 17 de septiembre de 2025. La llegada será a Valledupar el día 11, y entre el 12 y el 17 se harán visitas diarias a la planta en construcción para revisar avances técnicos. Se subrayó la importancia de contar con presencia de una contraparte técnica nacional durante la visita, además del acompañamiento territorial de la ARN, y de confirmar espacios físicos para las capacitaciones comunitarias. 
En los temas adicionales, UPME reafirmó su compromiso con el proyecto pese a los cambios directivos, reportando avances en el diplomado con el SENA en Fonseca, las capacitaciones a firmantes sobre la resolución de comunidades energéticas y nuevas iniciativas de electromovilidad ligadas a la transición justa. También se habló de la sostenibilidad económica del proyecto y la necesidad de explorar esquemas regulatorios, como la autogeneración colectiva. Se acordó mantener comunicación fluida a través de correos, WhatsApp y actas de cada encuentro. 
Entre los próximos pasos están: elaborar y circular el borrador de la adenda para comentarios, definir la agenda detallada de la visita coreana y su logística local, consolidar y firmar las actas pendientes, avanzar en la gestión ante la CREG sobre esquemas regulatorios aplicables y asegurar la participación de los firmantes en cada fase. 
En conclusión, el proyecto avanza en su fase de coordinación internacional y territorial. Los principales retos están en lo jurídico y regulatorio, que deben resolverse mediante adendas claras y esquemas de sostenibilidad. La visita de la delegación coreana será clave para revisar avances en obra y ajustar compromisos técnicos. Para garantizar la continuidad más allá de los cambios de gobierno, se requiere mantener una coordinación estrecha entre entidades y formalizar todos los acuerdos en documentos oficiales. 
Compromiso 5: Realizar (5) soluciones energéticas en las ciudades de Barranquilla, en espacios deportivos de barrios estratos 1 y 2 ubicados en cola de circuito y con mayor pobreza energética, Barrio Los Trupillos, Barrio Las Nieves, Barrio Las Malvinas, Barrio Montes, Barrio La Playa. 
 </t>
  </si>
  <si>
    <t>Se remitieron las minutas y estudios previos a los operadores para la suscripción del contrato, el cual se prevé iniciar a finales de octubre de 2025. No obstante, los operadores ya vienen desarrollando actividades de AOM de manera anticipada. Una vez se formalice la firma del contrato, este será remitido para proceder con el cierre del compromiso. Actualmente, el proceso continúa en etapa de suscripción. </t>
  </si>
  <si>
    <t xml:space="preserve">Después de un análisis interno respecto a la delimitación del compromiso y los pasos a seguir para su implementación, se definió que el compromiso se cumplirá a través de dos fases: 
Fase I (40%): Realización de un espacio interinstitucional para la definición de la metodología del Diálogo Territorial.   En esta etapa se establecerá un proceso de articulación con entidades clave como Cancillería, el Ministerio de Ambiente y Desarrollo Sostenible, el Ministerio del Interior y otros líderes sociales de la Guajira, entre otras, con el fin de diseñar conjuntamente la metodología y lineamientos del espacio de diálogo en territorio con la comunidad Wayúu en torno a la problemática del Cerrejón en La Guajira. 
Fase II (60%): Desarrollo de espacios de diálogo territorial orientados a abordar la problemática del Cerrejón en la Baja Guajira. orientados a abordar de manera directa la problemática del Cerrejón en la Baja Guajira. Estos espacios incluirán la socialización de información, la asistencia técnica y la construcción participativa de propuestas que permitan avanzar en soluciones integrales y sostenibles.  
En el mes de agosto se adelantaron reuniones de articulación al interior del Ministerio de Minas y Energía con el fin de organizar las acciones correspondientes a la Fase I. Sin embargo, se identificó un cuello de botella derivado de la situación de orden público y social en La Guajira, donde cinco líderes sociales de la comunidad indígena Wayúu han sido amenazados por el Clan del Golfo y, lamentablemente, uno de ellos fue asesinado. 
En este contexto, el Ministerio mantiene su disposición y compromiso para avanzar en los diálogos, pero se encuentra a la espera de que se generen las condiciones de seguridad necesarias que permitan continuar con la organización e implementación de la Fase I del proceso. 
 </t>
  </si>
  <si>
    <t xml:space="preserve">En Bahía Málaga se identificó que algunos equipos requieren ser atendidos mediante procesos de garantía, los cuales ya fueron iniciados. Adicionalmente, se definió que los activos serán entregados al IPSE para su operación y mantenimiento, descartando la participación de la Alcaldía en dicho proceso de entrega. </t>
  </si>
  <si>
    <t>Avance mes de agosto:
Fase 1: 40 %
Actividades en desarrollo: Se ha avanzado en los análisis químicos de muestras del Cauca y de Puerto Berrío por medio de ablación laser para robustecer la prueba del comportamiento del mercurio. Se han escogido 7 muestras para procesos metelurgicos para estas mismas pruebas.
Pasos a seguir: Continuar con la preparación de las muestras, las mediciones de microfluorescencia de Rayos X, los analisis de elementos traza a partir de espectrometría de masas, tanto de digestión como ablación laser de estas muestras iniciales. Proceso de fundición y refinación de las muestras escogidas para tal fin.
Cuello de botella: Obtención de muestras de oro con ciertas especificaciones técnicas, ya que actualmente no existe un mecanismo jurídico claro para su adquisición. 
Mecanismos de solución: Se continua la comunicación con otras entidades como la Fiscalía, el Ministerio de Defensa y la DNI, con el fin de gestionar la adquisición de algunas muestras del sector.
Fase 2: 10%
Actividades en desarrollo:  Se ha realizado una comisión de avance social para determinar la viabilidad de ingreso del grupo técnico para la caracterización y muestreo de la zona. Se han determinado 2 veredas en el municipio de Barbacoas donde autorizan el ingreso, 2 donde no lo autorizan y 6 pendientes por confirmar. Sin embargo, la salida tuvo que ser cancelada a mitad de las mismas por problemas de orden público sucedido el día 30 de agosto en el municipio de Maguí Payan. Se culmino el informe diagnóstico de las condiciones geológicas y metalogenéticas identificadas en la región adquiridas mediante información secundaria. 
Pasos a seguir: Se espera el diagnóstico final social para definir si toca cancelar definitivamente la ida a campo o si es posible reemplantearla para más adelante.
Cuello de botella: Situación social que se presenta actualmente en el Triangulo de Telembi. 
Mecanismos de solución: Se esta esperando si es posible el ingreso más adelante a la zona o si con el apoyo de otras instituciones es posibles conseguir muestras de la zona.</t>
  </si>
  <si>
    <t xml:space="preserve">Avances en la granja de Nazareth
En relación con la ejecución del contrato para la instalación del parque solar en Nazareth, se reporta un avance físico del 18% y un avance financiero del 1,13%. A continuación, se detallan los principales hitos alcanzados:
1. Se finalizó la verificación técnica para la suscripción del otrosí No. 1 al contrato, con el fin de optimizar los equipos a implementar en el parque solar de Nazareth. El objetivo es contar con un único centro de control y operación centralizada para ambos sistemas fotovoltaicos (Nazareth y Puerto Estrella). La modificación propuesta por el contratista no implica incremento en los recursos económicos. No obstante, el área jurídica de FENOGE recomendó realizar un sondeo de mercado sobre la propuesta presentada, así como sobre las actividades a ejecutar en Nazareth.
Dicho proceso de sondeo fue publicado el 22 de agosto: https://fenoge.gov.co/sip0112025/ 
2. Ya fue aprobada la actividad de replanteo.
3. Todos los estudios de factibilidad han sido elaborados, quedando pendiente su verificación.
4. El contratista presentó la propuesta de instalar las baterías y equipos en contenedores, en lugar de un cuarto construido en concreto. Esta alternativa se encuentra sujeta a aprobación por parte de la SIP.
5. En campo (Nazareth) ya se instaló la valla y se concluyeron las actividades de desmonte de la infraestructura existente.
6. Durante septiembre, el contratista adelantará las obras civiles en campo.
7. Para los meses de octubre y noviembre se prevé temporada de lluvias, lo que podría generar la necesidad de suspender temporalmente el contrato.
8. La instalación de estructuras y paneles está programada para diciembre, una vez superada la temporada de lluvias.
Avances en la granja solar de Puerto Estrella
Para este proyecto resulta indispensable definir técnicamente el centro de control que se instalará en Nazareth, requisito previo para iniciar el proceso de contratación.
Respecto al predio inicialmente identificado por el IPSE, se presentaron inconvenientes tanto con la comunidad como con la titularidad del terreno. Sin embargo, en la última semana de agosto, el alcalde de Uribia puso a disposición de FENOGE un nuevo predio, del cual ya se remitió la documentación. Actualmente se encuentra en curso la verificación jurídica del mismo.
Proceso de interventoría
FInalmente nos encontramos en el proceso de contratación de la Interventoría del proyecto de Nazareth, proceso que anteriormente fue publicado el pasado 27 de mayo de 2025, no obstante, este proceso fue declaro fallido.  Se espera nuevamente publicación del proyecto la segunda semana de septiembre. </t>
  </si>
  <si>
    <t>Se pospone la presentación ante el Comité Directivo hasta obtener respuesta de la convocatoria A2D de ONUDI, relacionada con la cofinanciación del proyecto piloto en el río San Juan, Chocó. Este proyecto contempla la implementación de 10 MCH, 10 motores eléctricos y 10 estaciones de carga, con una cobertura superior a 200 km de ruta fluvial eléctrica. Se espera recibir respuesta durante el mes de septiembre. Mientras tanto, se avanza en los trámites, permisos y diagnósticos necesarios para la factibilidad.</t>
  </si>
  <si>
    <t>Se mantiene el mismo reporte del mes anterior</t>
  </si>
  <si>
    <t xml:space="preserve">Como se indicó en el reporte de julio, una vez finalizado el proceso de consulta previa con las comunidades, el equipo técnico del Viceministerio en conjunto con el equipo de asuntos legislativos hizo una revisión y adición de los acuerdos concertados con cada una de las comunidades. Actualmente, se encuentra en estado de revisión y aprobación por parte de la Oficina Asesora Jurídica con el fin de cumplir con el trámite jurídico y administrativo interno previo a la radicación del proyecto en el Congreso de la República.  Se tiene planeada con fecha de radicación el día 11 de septiembre de 2025. </t>
  </si>
  <si>
    <t xml:space="preserve">En el mes de Agosto se presenta una reducción del 23.1% en la región Caribe con respecto al mes de referencia enero 2024, pasando  de 1140 en enero de 2024 a 857 en el mes de agosto de 2025. De otro lado, el resto del país ha disminuido cerca del 11.1% pasando de 957 a 850. Estos efectos se explican en gran medida por los resultados tarifarios de la empresa Air-e quienes redujeron su cargo de distribución en cumplimiento de disposiciones regulatorias respecto al plan de inversiones y a la recuperación casi en su totalidad del costo de opción tarifaria COT, implementado a través de la Resolución CREG 101 - 028 de 2023. Se remite archivo con la información correspondiente al descenso de las tarifas. </t>
  </si>
  <si>
    <t>El OCAD PAZ en sesión N° 80 del 10 de julio de 2025 aprueba los recursos financieros del ajuste solicitado.  Se emitió el Acta respectiva la cual activo los recursos adicionales. El día 14 de Agosto se reiniciaron las reuniones de seguimiento en donde se indica que está en proceso el reinicio de todos los contratos.
Se activarán los contratos de Obra e Interventoría a partir del 15 de septiembre de 2025, con un cronograma de obras de 24 meses.</t>
  </si>
  <si>
    <t xml:space="preserve">Se mantiene el mismo reporte del mes anterior.
Al momento se están evaluando las propuestas de proyectos con FNCER presentados por operadores de red públicos o mixtos en donde el Estado tenga participación superior al cincuenta por ciento (50%) y que tengan incidencia en el Cañón del Micay, la selección, evaluación, contratación y ejecución de estos proyectos aportarán al cumplimiento de la metas que se tienen desde la DEE en la región. </t>
  </si>
  <si>
    <t xml:space="preserve">Se tenía proyectado inicio de obra para el 20 de julio de 2025. No obstante, derivado de la situación alertante  evidenciada en territorio, en relación con la vandalización de la infraestructura eléctrica implementada por el IPSE en los corregimientos de Cabo de la Vela y Media Luna, se suspendió el inicio de actividades mientras se realiza un diagnóstico final con relación al estado actual de las tres fases ejecutadas en territorio. </t>
  </si>
  <si>
    <t>FASE I: Finalizada
FASE II: Finalizada
FASE III: Finalizada. Fue finalizada la etaba de ejecución de obras físicas
FASE IV: 30%
Frente a la Fase IV, en el mes de agosto se avanzarón en las actividades relacionadas con:
La estructuración del acuerdo de comercialización, definición de usuarios a beneficiar avaladas por el Operador de Red.</t>
  </si>
  <si>
    <t>AVANCE SEPTIEMBRE</t>
  </si>
  <si>
    <t xml:space="preserve">*Comunidades energéticas en Nuquí: Aproximadamente 34 comunidades energéticas (2036 usuarios), en proceso de contratación-Operador: DISPAC.
*Comunidades energéticas en Bahía Solano: Aproximadamente 38 comunidades ( 2295usuarios), en proceso de contratación
Operador: GEMSA
</t>
  </si>
  <si>
    <t>ALERTA: Riesgo de incumplimiento</t>
  </si>
  <si>
    <t xml:space="preserve">En el marco del proceso de entrega de equipos a IPSE, la entidad solicitó que la comunidad suscribiera un documento en el cual manifestara su conformidad con dicha entrega. 
Con este propósito, el 7 de octubre se tiene programada una visita al municipio de Buenaventura, en la cual se desarrollarán las actividades necesarias y se formalizará la entrega de los equipos a IPSE. </t>
  </si>
  <si>
    <t xml:space="preserve">El proyecto Pondores presenta un avance físico del 75%, con la estructura metálica, el cerramiento perimetral y los soportes para equipos de potencia ya instalados en sitio. En materia logística, los módulos solares tienen llegada programada para la semana 40 (30 de septiembre al 4 de octubre de 2025), mientras que los equipos mayores como baterías y transformadores tienen previsto su arribo al puerto el 12 de octubre. De acuerdo con el cronograma técnico, las pruebas del sistema iniciarían el 30 de octubre, en paralelo con la gestión del trámite de conexión ante el operador de red Air-e. 
En el componente institucional y comunitario, se adelantó una primera reunión con los firmantes de los acuerdos y se realizó una segunda sesión virtual el 24 de septiembre. También se avanza en la preparación del diplomado programado a ser dictado por la Cooperación Coreana, programado para noviembre, aunque aún está pendiente la definición de los criterios de selección de los beneficiarios. De cara al cierre del proyecto, se contempla una ceremonia oficial y la firma del documento de traspaso interinstitucional, actualmente en revisión por la Oficina Jurídica del Ministerio de Minas y Energía. Así mismo, se resaltan las discusiones en torno al modelo asociativo y la sostenibilidad administrativa, financiera y técnica de la comunidad energética, con acompañamiento de la UPME en el diseño del esquema de autogeneración colectiva y operación y mantenimiento, aclarando que el respaldo con baterías no hace parte del diseño vigente. 
En cuanto a próximos pasos, para septiembre se priorizará el avance en el cableado DC y AC, la coordinación de la logística final de llegada de módulos y la definición de los criterios de selección para el diplomado, además de una reunión interna previa a la cita con los firmantes. En octubre se espera la recepción de equipos mayores, el montaje de baterías y transformadores y el inicio formal de las pruebas el día 30. Finalmente, en noviembre se llevará a cabo el diplomado dictado por la Cooperación Coreana y se organizará la ceremonia de cierre y entrega oficial del proyecto, consolidando los compromisos interinstitucionales y comunitarios para asegurar la sostenibilidad de la iniciativa. </t>
  </si>
  <si>
    <t>1.Estructuración Cooperación: 100%
2.Diseño de proyecto:100%
3.Estructuración proyecto: 100%
4.Implementación: 56%</t>
  </si>
  <si>
    <t xml:space="preserve">Respecto a la cancha La Playa y Malvinas en el mes de agosto se avanzó así:  
Continúan las actividades de obra por parte del contratista, con acompañamiento de la interventoría, avanzando en la terminación de la cubierta e iniciando la instalación de los módulos solares sobre la misma. Paralelamente, se desarrolla la construcción de la casa de máquinas, incluyendo la celda del transformador y el espacio para el almacenamiento de baterías. De acuerdo con el reporte de la interventoría, todos los equipos se encuentran en el centro de acopio del contratista en la ciudad de Barranquilla. 
Se adelantó una jornada de socialización con participación de los componentes social, técnico, de planificación y de comunidades energéticas, en la cual se presentó a los presidentes de las Juntas de Acción Comunal el esquema empresarial de sostenibilidad del proyecto para su fase de Administración, Operación y Mantenimiento (AOM). 
A la fecha, el avance de ejecución física de las canchas energéticas alcanza el 80%. 
Respecto al Barrio Las Nieves El proyecto se encuentra aún en proceso de estructuración. A la fecha, ya se dispone de los diseños arquitectónicos y se están revisando los diseños estructurales. Sin embargo, en el componente eléctrico no se han presentado avances, dado que se está a la espera del diseño por parte del profesional encargado, lo cual ha generado retrasos en la proyección de la fase final, estimada ahora para finales de 2025. Adicionalmente, continúa en revisión la definición del responsable de la ejecución del proyecto. 
En relación con los proyectos en Trupillos y el barrio Montes, se encuentra pendiente la respuesta oficial por parte de la entidad territorial para dar cierre al proceso. Tras la evaluación de las diferentes alternativas de predios propuestas, se concluyó que ninguno cumplía con las condiciones técnicas requeridas para la implementación del proyecto. 
 </t>
  </si>
  <si>
    <t xml:space="preserve">Respecto a la cancha La Playa y Malvinas en el mes de septiembre se avanzó así:  
Se culminó la instalación de los paneles solares en cubierta y se encuentran en proceso las actividades de cableado hacia el cuarto técnico. Las obras civiles finalizaron en un 100% y ya se instalaron los inversores y el transformador elevador, avanzando actualmente en el cableado y conexionado. 
De manera paralela, se encuentra en trámite la radicación de los ajustes al proyecto de carga y del estudio de conexión ante Air-e. Está pendiente la adición de $90 millones para el contrato de la Cancha La Playa con el fin de atender ajustes técnicos relacionados con los equipos de medida de ambas canchas. 
Adicionalmente, se adelantan acercamientos con la Comunidad Energética para definir los acuerdos de gestión y establecer el usuario que será registrado formalmente ante Air-e. 
En el componente social, se realizó una jornada de socialización con participación de los equipos técnico, de planificación y de comunidades energéticas, en la cual se presentó a los presidentes de las Juntas de Acción Comunal el esquema empresarial de sostenibilidad del proyecto, enfocado en su fase de Administración, Operación y Mantenimiento. 
Con relación al proyecto de Las Nieves, el proyecto se encuentra aún en proceso de estructuración. A la fecha, ya se dispone de los diseños arquitectónicos y se están revisando los diseños estructurales. Sin embargo, en el componente eléctrico no se han presentado avances, dado que se está a la espera del diseño por parte del profesional encargado, lo cual ha generado retrasos en la proyección de la fase final, estimada ahora para finales de 2025. Adicionalmente, continúa en revisión la definición del responsable de la ejecución del proyecto. 
En relación con los proyectos en Trupillos y el barrio Montes, se encuentra pendiente la respuesta oficial por parte de la entidad territorial para dar cierre al proceso. Tras la evaluación de las diferentes alternativas de predios propuestas, se concluyó que ninguno cumplía con las condiciones técnicas requeridas para la implementación del proyecto. </t>
  </si>
  <si>
    <r>
      <rPr>
        <b/>
        <sz val="9"/>
        <color rgb="FF000000"/>
        <rFont val="Calibri Light"/>
        <family val="2"/>
        <scheme val="major"/>
      </rPr>
      <t xml:space="preserve">Barrio La Playa y Malvinas:
</t>
    </r>
    <r>
      <rPr>
        <sz val="9"/>
        <color rgb="FF000000"/>
        <rFont val="Calibri Light"/>
        <family val="2"/>
        <scheme val="major"/>
      </rPr>
      <t xml:space="preserve">
Estructuración: 100%  
Ejecución:  100%
Implementación: 87%  
</t>
    </r>
    <r>
      <rPr>
        <b/>
        <sz val="9"/>
        <color rgb="FF000000"/>
        <rFont val="Calibri Light"/>
        <family val="2"/>
        <scheme val="major"/>
      </rPr>
      <t xml:space="preserve">Barrios Nieves:
</t>
    </r>
    <r>
      <rPr>
        <sz val="9"/>
        <color rgb="FF000000"/>
        <rFont val="Calibri Light"/>
        <family val="2"/>
        <scheme val="major"/>
      </rPr>
      <t xml:space="preserve">
Estructuración: 90%  
Ejecución:  0%
Implementación: 0%  
</t>
    </r>
  </si>
  <si>
    <t xml:space="preserve">En septiembre se realizaron reuniones de articulación al interior del Ministerio de Minas y Energía, específicamente en la Oficina de Asuntos Ambientales y Sociales, con el propósito de organizar las acciones correspondientes a la Fase I. No obstante, debido a la situación presentada en agosto, desde la Oficina se está evaluando la mejor manera de llevar a cabo el acercamiento con la comunidad. 
Paralelamente, se avanzó en la recopilación de información relacionada con las siguientes sentencias, las cuales deberán estar articuladas con la decisión que tome el Ministerio: 
Sentencia T-704: identificación de las entidades involucradas. 
Sentencia T-172: lineamientos del Ministerio del Interior sobre la organización de las comunidades Wayuu y la necesidad de realizar un estudio etnológico. El ICAN ya presentó un primer borrador. 
Sentencia T-302: cuenta con numerosos autos; plantea la construcción de un modelo de participación. Se está estructurando una matriz que resuma y destaque los principales elementos señalados por la Corte, aunque aún no se encuentra consolidada. </t>
  </si>
  <si>
    <t>Fase I: Realización de un espacio interinstitucional para la definición de la metodología del Diálogo Territorial - 12%
Fase II: Desarrollo de espacios de diálogo territorial orientados a abordar la problemática del Cerrejón en la Baja Guajira - 0%</t>
  </si>
  <si>
    <t xml:space="preserve">Durante el periodo reportado, se han logrado avances importantes en la implementación de la estrategia de reconversión laboral impulsada desde la Dirección de Minería Empresarial. Entre las actividades más relevantes se destaca, el 30 de septiembre, una reunión entre los equipos del Viceministerio de Minas, asuntos internacionales del Ministerio de Minas y Energía y el centro de pensamiento TRANSFORMA para concordar las condiciones para que esta última institución privada pueda asumir el costo de las 36 licencias laborales del CONTE para el segundo curso que ya ha culminado exitosamente la formación a través del SENA.  
De igual forma, específicamente en la línea de trabajo relacionada con el Distrito Minero Especial para la Diversificación Productiva (DMEDP), se inició con el proceso de levantamiento de la oferta institucional de acuerdo con lo establecido en el Decreto 0977 de 2024 que reglamenta el artículo 231 del Plan Nacional de Desarrollo. En este sentido, se sostuvieron reuniones con la gobernación del Cesar y con las alcaldías de Becerril, El Paso, Agustín Codazzi, La Jagua de Ibirico y Chiriguaná, los días 1,2 y 3 de septiembre. En un sentido análogo se organizó un espacio presencial en Bogotá con las entidades del sector minas y del sector ambiente, el 12 de septiembre. 
Adicionalmente, el pasado 17 de septiembre fue publicado para comentarios de la ciudadanía (por segunda vez), el proyecto de resolución a través del cual se busca delimitar el Distrito Minero Especial para el Corredor de Vida del Cesar. 
De igual manera, el 18 de septiembre se realizó un encuentro entre la viceministra de Minas y los sectores representantes de la economía carbonera en La Jagua de Ibirico para conocer las perspectivas sobre la diversificación productiva y la transición energética justa en el territorio. El 19 de septiembre, se realizó una cumbre por el Corredor de Vida del Cesar con la presencia de los ministros de Minas y Energía y del Trabajo, en la que se anunciaron inversiones para la región en materia de infraestructura educativa y la construcción de un documento CONPES para la región.   
En cuanto a los siguientes pasos, se está a la espera de que culmine el periodo de comentarios de la resolución a través de la cual se busca delimitar el Distrito Minero para la Diversificación Productiva del Corredor de Vida del Cesar. Adicionalmente, se está a la espera de la instalación de la Mesa de Trabajo Interinstitucional Nacional de los Distritos Mineros Especiales para la Diversificación Productiva. Por último, se dará inicio al proceso institucional y administrativo correspondiente para la construcción del documento CONPES para el Corredor de Vida del Cesar.  </t>
  </si>
  <si>
    <t xml:space="preserve">Los Ministerios de Minas y Energía y de Trabajo avanzaron en la inclusión de aspectos relacionados con el componente laboral dentro del proceso de cierre minero. No obstante, este tema aún requiere ser discutido internamente en el MME y con la ANM, a fin de consolidar una posición unificada. 
En cuanto al proyecto de decreto, el borrador fue remitido a la ANLA para su revisión. Se sostuvo una reunión con los funcionarios de dicha entidad, quienes presentaron observaciones generales al documento. Sin embargo, dada la extensión y complejidad técnica del tema, así como el tiempo limitado para su análisis, la ANLA solicitó unos días adicionales para realizar una revisión más detallada, tanto en los aspectos técnicos como jurídicos. 
Adicionalmente, en lo relativo al plan de cierre para el corredor de vida de Cesar, en lo que respecta a la competencia del Ministerio de Minas y Energía, se ha avanzado en lo siguiente: 1) El 3 de marzo de 2025, se adoptó la Resolución Conjunta No. 220 de 2025, entre el MinAmbiente y el MinEnergía; y 2) El 30 de diciembre de 2024 se publicó para comentarios ciudadanos el proyecto de Resolución a través del cual se delimita el Distrito Minero Especial del Corredor de Vida de Cesar, la cual estuvo habilitada hasta el 14 de enero de 2025. A la fecha se está en dialogo con ANLA para articular este proceso de este distrito al proceso de consulta para el cierre de las operaciones de Prodeco, que lidera esa entidad.   </t>
  </si>
  <si>
    <r>
      <rPr>
        <b/>
        <sz val="9"/>
        <color theme="1"/>
        <rFont val="Calibri Light"/>
        <family val="2"/>
        <scheme val="major"/>
      </rPr>
      <t>Avances en la granja de Nazareth</t>
    </r>
    <r>
      <rPr>
        <sz val="9"/>
        <color rgb="FF000000"/>
        <rFont val="Calibri Light"/>
        <family val="2"/>
        <scheme val="major"/>
      </rPr>
      <t xml:space="preserve">
En relación con la ejecución del contrato para la instalación del parque solar en Nazareth, se reporta un avance físico del 18% y un avance financiero del 1,13%. A continuación, se detallan los principales hitos alcanzados:
1. Avances de Otrosí No. 1: El viernes 3 de octubre, se espera lleguen aclaraciones sobre las propuestas económicas del proceso.  
Link: https://fenoge.gov.co/sip0112025/ 
2. Una vez se realice el otrosí no. 1 se podrá aprobar y realizar la ingeniería de detalle. No obstante, con la supervisión se han venido realizando entregas parciales, las cuales las cuales se han revisado y se encuentran en ajustes de metodología. Esta actividad deber de cerrar por tardar el 20 de octubre la ingeniería de detalle y con esto el componente 1.
3. Todos los estudios de factibilidad han sido elaborados ya se verificaron y esta pendiente una subsanación pen temas ambientales, se espera que a 3 de octubre las factibilidades queden aprobadas. 
4. En campo (Nazareth) se hicieron pruebas de hincado y con esto determinar el tipo de perfiles (estructuras) a instalar para soportar las mesas donde se fijan los paneles solares, se realizó topografía para determinar las adecuaciones que se requieren en el sistema de drenajes para recoger las aguas en temporadas de lluvias, topografía para determinar la adecuación del terreno, se hizo un levantamiento del estado actual del cerramiento de obra que tiene la granja de Nazareth y con esto determinar las necesidades de restauración.
Se recuerda que para los meses de octubre y noviembre se prevé temporada de lluvias, lo que podría generar la necesidad de suspender temporalmente el contrato, así la instalación de estructuras y paneles está programada para diciembre, una vez superada la temporada de lluvias.
Avances en la granja solar de Puerto Estrella
Para este proyecto es indispensable definir técnicamente el centro de control que se instalará en Nazareth, requisito previo para dar inicio al proceso de contratación.
En relación con el predio inicialmente identificado por el IPSE, se presentaron inconvenientes tanto con la comunidad como con la titularidad del terreno. No obstante, en la última semana de agosto el alcalde de Uribia puso a disposición de FENOGE un nuevo predio, cuya documentación ya fue remitida y actualmente se encuentra en proceso de verificación jurídica.
Se está a la espera de que la Alcaldía de Uribia envíe de manera formal una carta de intención en la que manifieste la cesión del lote para el desarrollo del proyecto, los documentos lo enviaron por WhatsApp pero se requiere el formalismo y compromiso necesario. Hasta que dicho documento no sea recibido, FENOGE no podrá iniciar el trámite de consulta previa.
Proceso de interventoría
En el proceso, la fecha máxima de presentación de ofertas y cierre del proceso es el 29 de septiembre sobre las 11:00 am, no se presentaron ofertas, es decir se declara desierto el proceso.
Link: https://fenoge.gov.co/invitacion-abierta-no-011-de-2025-ia-011-2025-fenoge-interventoria-nazareth/ </t>
    </r>
  </si>
  <si>
    <t xml:space="preserve">En el mes de septiembre se presenta una reducción del 27.3% en la región Caribe con respecto al mes de referencia enero 2024, pasando  de 1140 en enero de 2024 a 810 en el mes de septiembre de 2025, se debe destacar durante este mes la Empresa Air-e disminuyó su tarifa cerca de 90$/kWh pasando de 885 en agosto a 796 en septiembre, esto se debe a que durante los últimos dos meses la tarifa estuvo congelada en 885 $/kWh con el propósito de recuperar los saldos de Aj que para el mes de febrero de 2025 alcanzaron los 250 mil millones aproximadamente, lo anterior permite concluir que la senda de Aj ha sido amortizada o está próxima a finalizar.  De otro lado, el resto del país ha disminuido cerca del 11.7%. </t>
  </si>
  <si>
    <t>Avance mes de Septiembre:
Se trabaja en borrador  proyecto de decreto para permitirle a los agentes titularizar el saldo de opción tarifario, con garantía del Estado a través del FSSRI. Esta alternativa, no genera costos fiscales para el Estado y permite resolver el saldo del Agente.  Actualmente se recibieron las observaciones internas y se continuará con el trámite.</t>
  </si>
  <si>
    <t>Minenergía se reunió con SIC para la revisión de las observaciones  del proyecto de decreto y se realizaron modificaciones a la memoria justificativa pero no se realizan ajustes de fondo si no de forma a la norma, con base en esto se acuerda la realización nuevas de mesas de trabajo .</t>
  </si>
  <si>
    <t>Avance mes de septiembre:
Fase 1: 60 %
Actividades en desarrollo: Se han realizado procesos metalúrgicos de fundición y refinación para muestras seleccionadas para continuar con el análisis de la persistencia de mercurio en las muestras y de otros elementos volátiles. 
Pasos a seguir: Continuar con la preparación de las muestras de proceso de fundición y refinación de las muestras involucradas en la prueba de persisitencia de mercurio. Continuar con las mediciones de microfluorescencia de Rayos X, los analisis de elementos traza a partir de espectrometría de masas, tanto de digestión como ablación laser de estas muestras  originales.
Cuello de botella: Obtención de muestras de oro con ciertas especificaciones técnicas, ya que actualmente no existe un mecanismo jurídico claro para su adquisición. 
Mecanismos de solución: Se encuentran elaborando los documentos para la realización de convenios entre el SGc y el DNI y la Fiscalía, con el fin de gestionar la adquisición de algunas muestras del sector.
Fase 2: 10%
Actividades en desarrollo:  Se realizó un análisis de la situación actual de la zona del Triangulo de Telembí, teniendo encuenta información secundaria, conversaciones con el personal del DNI y lo observado en la salida de campo realizado por el equipo socioambiental de la DRM.
Pasos a seguir: Se determina que no es posible realizar una salida para muestreo de oro en el sector en el marco del proyecto Huella digital de minerales con el contexto actual observado.
Cuello de botella: Como mecanismo de solución, el equipo socioambiental recomienda que el ingreso al territorio se plantee  a través de otro tipo de iniciativa, por ejemplo el proyecto de “Guías metodológicas para el beneficio del oro”, que podría demostrar de manera tangible ante las comunidades el aporte científico y práctico de la presencia del SGC en la región. Sin embargo, para este propósito, sería necesario esperar un periodo prudente tras los hechos recientes asociados a la captura de alias El Paisa y, posteriormente, retomar gradualmente las labores de socialización de los estudios, siempre en consideración de las condiciones de seguridad y del complejo contexto social que caracteriza al Triángulo de Telembí. Adicionalmente, se debe revisar la disponibilidad de el grupo de trabajo de guías metodológicas, por lo que se considera que el intento de ingresar a territorio se deberia plantear para el proximo año. Además, se advierte que a finales de este mes parte del equipo de investigación de Huella Digital de Minerales finaliza contratos de prestación de servicios y habrá una pausa natural durante el proceso de nueva contratación.</t>
  </si>
  <si>
    <t>Continúan suspendidos los contratos de obra, en actividades conjuntas con la Dirección Nacional de Planeación (DNP) se emitirá comunicación al Ministerio de Hacienda y Crédito Público (MHCP) informando el levantamiento de la suspensión de pagos, de forma que reactiven todos los recursos incluido el ajuste presupuestal aprobado de manera que puedan ser el soporte para todas las ampliaciones contractuales necesarias, en paralelo se ha avanzado en la edición de los otro síes del constructor e interventoría.
Se proyecta reinicio de actividades la primera semana de octubre, dando prioridad al cronograma de ejecución de obra.</t>
  </si>
  <si>
    <t>En el marco de la implementación de la estrategia de Distritos Mineros Especiales para la Diversificación Productiva, se llevaron a cabo las siguientes acciones en la subregión del Triángulo del Telembí (Nariño):
Seguimiento a procesos de preformalización: En articulación con la Agencia Nacional de Minería, se realizó seguimiento a un (1) proceso de Áreas de Reserva Especial (ARE) en los municipios de Barbacoas, Roberto Payán y Magüí Payán, identificados en jornadas previas de inscripción en la ruta de preformalización minera y en procesos de acompañamiento anteriores.
Revisión de procesos en curso: Se adelantó seguimiento, junto con la autoridad minera y ambiental, a procesos de formalización antiguos en el municipio de Barbacoas, con el fin de verificar avances y dificultades.
Promoción de tecnologías limpias y reducción de mercurio: En el marco de la jornada del Encuentro Territorial por una Minería para la Vida, realizada el 3 de septiembre de 2025, se socializó el Plan de Acción Nacional para la Minería Artesanal y de Pequeña Escala sin Mercurio (PAN MAPE Hg). En este espacio, se documentaron técnicas ancestrales y tradicionales para el beneficio de oro sin mercurio, y se brindó asesoría técnica a los mineros en la implementación de tecnologías limpias.
Capacitaciones en seguridad minera: Durante la misma jornada, se llevaron a cabo charlas sobre identificación de peligros, valoración y control de riesgos en la actividad minera, así como sobre la importancia de la seguridad y salud en el trabajo, con la participación activa de ciento doce (112) personas en el municipio de Roberto Payán.
Estos resultados reflejan un avance significativo en la promoción de prácticas mineras responsables, la incorporación de tecnologías sostenibles y el fortalecimiento de la seguridad minera en el territorio.</t>
  </si>
  <si>
    <t>En el marco de la estrategia de Distritos Mineros Especiales para la Diversificación Productiva, se destacan las siguientes acciones adelantadas en los municipios de Mallama y Santa Cruz de Guachavez (Nariño):
Revisión de acompañamientos para mediación: Se realizó la revisión de posibles acompañamientos a dos (2) títulos mineros ubicados en Mallama y Santa Cruz, vinculados a procesos de formalización minera en curso.
Encuentros Territoriales por una Minería para la Vida: Se brindó acompañamiento en la mesa de formalización y orientación a trámites, durante los encuentros desarrollados en Mallama (con la participación de ochenta y cuatro [84] personas) y en Santa Cruz de Guachavez (con la asistencia de ciento dos [102] personas).
Plan piloto de Áreas de Reserva Especial (ARE): Se efectuó seguimiento a un posible plan piloto de acompañamiento a Áreas de Reserva Especial en el municipio de Mallama, orientado a la elaboración del documento técnico requerido para la radicación de la Licencia Ambiental Temporal, en articulación con la Agencia Nacional de Minería.
Seguimiento a procesos en curso: Se adelantó seguimiento a tres (3) procesos de formalización vigentes en los municipios de Mallama y Santa Cruz, así como a un posible proceso de mediación adicional.
Estos avances reflejan un esfuerzo integral por fortalecer la formalización minera en Nariño, promoviendo la articulación interinstitucional, la participación comunitaria y la implementación de instrumentos técnicos y ambientales que faciliten la transición hacia una minería responsable y sostenible.</t>
  </si>
  <si>
    <t>En el marco de la estrategia de Distritos Mineros Especiales para la Diversificación Productiva, se llevaron a cabo las siguientes acciones en el municipio de El Charco (Nariño):
Coordinación del Encuentro Territorial: Se realizó la articulación institucional para el desarrollo del Encuentro Territorial en El Charco, orientado a la sensibilización, formación y seguimiento de los procesos de formalización minera.
Convocatoria y participación comunitaria: Se gestionó la invitación a miembros de los consejos comunitarios y a mineros interesados, con el objetivo de garantizar su vinculación activa a la jornada y fortalecer la implementación de la estrategia de distritos mineros en el territorio.
Estas acciones fortalecen la apropiación comunitaria de la estrategia, consolidan la articulación territorial y promueven la participación activa de los actores mineros en los procesos de formalización.</t>
  </si>
  <si>
    <t>En el marco de la estrategia de formalización minera y fortalecimiento productivo en la subregión del Bajo Cauca antioqueño, se destacan los siguientes avances:
Formalización minera con Mineros Aluvial: Se logró la radicación de cuatro (4) subcontratos de formalización minera en el proceso adelantado con el titular Mineros Aluvial, beneficiando a más de cincuenta (50) mineros de la región.
Centro de Desarrollo Minero en El Bagre: Se realizó seguimiento al proyecto del Centro de Desarrollo Minero del municipio de El Bagre, en articulación con el SENA y la Dirección de Formalización Minera. En este espacio, el 24 de septiembre de 2025, se socializó y divulgó la Convocatoria del Incentivo a la Producción 2025, con la participación de autoridades locales y mineros de la región.
Cumplimiento de acuerdos de formalización: Se adelantó seguimiento a los compromisos derivados de los acuerdos de formalización minera suscritos en 2024 para la subregión.
Enfoque de género e inclusión: En coordinación con el IPC, se articularon acciones de intervención orientadas a comunidades de mujeres mineras del Bajo Cauca, con el fin de fortalecer sus capacidades y promover su participación activa en los procesos de formalización.
Acompañamiento a asociaciones mineras: Se brindó asistencia técnica a las asociaciones AGROMINAN y ASMUCARE para la revisión de alternativas de formalización minera en articulación con los titulares Río Rayo y Mineros Aluvial.
Estos resultados reflejan un avance integral en la formalización minera, la promoción de incentivos productivos, la consolidación de infraestructura para el desarrollo minero y la inclusión social de comunidades mineras en el Bajo Cauca.</t>
  </si>
  <si>
    <t>En el Distrito Minero del Valle del Cauca, en el municipio de Buenaventura, se realizaron los días 18 y 19 de septiembre de 2025 jornadas de formalización minera con la participación de los consejos comunitarios de Yuyumangi y Bajo Calima.
En estas actividades, que contaron con la asistencia aproximada de treinta (30) personas, se desarrollaron espacios de capacitación y sensibilización en torno a la seguridad minera y a los lineamientos de la minería de subsistencia, promoviendo el fortalecimiento de las capacidades locales y el cumplimiento de la normativa vigente.</t>
  </si>
  <si>
    <t>Se participó activamente en la jornada de implementación del Plan de Acción Nacional de Mercurio en la Minería Artesanal y de Pequeña Escala (MAPE), desarrollada en el marco del evento “Encuentro Territorial por una Minería para la Vida – Distritos Mineros”, realizado los días 27 y 28 de septiembre de 2025 en los municipios de Guapi y Timbiquí (Cauca).
Durante esta actividad se brindó acompañamiento y asesoría técnica a los mineros de la zona, orientada a la incorporación de tecnologías de producción más limpia, promoviendo prácticas responsables, la reducción del uso de mercurio y la transición hacia procesos mineros más sostenibles y seguros.
En el marco de la estrategia de Distritos Mineros Especiales para la Diversificación Productiva, se llevaron a cabo dos jornadas territoriales de carácter institucional bajo la estrategia “Encuentros Territoriales por una Minería para la Vida”, orientadas a la consolidación de mecanismos de articulación interinstitucional entre entidades del orden nacional y autoridades territoriales, así como al acercamiento efectivo de la oferta estatal hacia las comunidades mineras del territorio. 
Estas jornadas se desarrollaron con fundamento en los principios de coordinación, concurrencia y atendiendo al despliegue de la oferta integral en territorios priorizados por el Presidente, propiciando la construcción de confianza y fortalecimiento de capacidades locales como parte del ejercicio de gobernanza minera con enfoque territorial. 
Las jornadas tuvo lugar en los municipios de Timbiquí y Guapi departamento del Cauca el 27 y 28 de septiembre de 2025, con la participación de aproximadamente 190 personas. Participaron activamente entidades como el Ministerio de Minas y Energía, la Agencia Nacional de Minería, la DIAN, la Cámara de Comercio, la UPME, la Gobernación de Nariño y administraciones municipales, logrando consolidar espacios de diálogo efectivo y receptividad institucional hacia las problemáticas y propuestas locales.</t>
  </si>
  <si>
    <t>Se brindó acompañamiento integral a doce (12) procesos de formalización minera, con asistencia en los componentes técnico, minero, ambiental y jurídico, fortaleciendo así las capacidades de los actores involucrados y garantizando un avance articulado hacia la consolidación de una minería responsable y sostenible.</t>
  </si>
  <si>
    <t>El Proyecto de Ley “Ley Minera para la Transición Energética Justa, la Reindustrialización Nacional y la Minería para la Vida". Fue publicado el día 1 de octubre por el Ministerio de Minas y Energía ante el Congreso de la República. Con lo cual se espera que surta el trámite legislativo para su aprobación.</t>
  </si>
  <si>
    <t xml:space="preserve">FASE I: Finalizada
FASE II: Finalizada
FASE III: Finalizada
FASE IV: 50%
Frente a la Fase IV, en el mes de septiembre se avanzarón en las actividades relacionadas con:
La estructuración final del acuerdo de comercialización, definición de usuarios a beneficiar avaladas por el Operador de Red, programación de implementación de la escuela TEJ y formalización de Convenios de Asociatividad para determinar el AGC. </t>
  </si>
  <si>
    <t>FASE I: estudios de prefactibilidad 100%
FASE II: adecuación y cerramiento del terreno para la implementación de la granja solar fotovoltaica. 100%
FASE III: Implementación de obras. 100%
FASE IV: Puesta en operación del sistema. 50%</t>
  </si>
  <si>
    <t>AVANCE OCTUBRE</t>
  </si>
  <si>
    <t>El Gobierno Nacional radicó el 1.º de octubre de 2025 ante el Congreso de la República el proyecto de ley denominado “Ley Minera para la Transición Energética Justa, la Reindustrialización Nacional y la Minería para la Vida”.
Dicho proyecto ya surtió el trámite de reparto y actualmente se encuentra en estudio por parte de la Comisión Quinta del Senado de la República. El 16 de octubre de 2025, el proyecto fue incorporado oficialmente a la agenda de dicha comisión, con el fin de proceder a la designación del coordinador ponente y de los demás congresistas ponentes que tendrán a su cargo la elaboración del informe respectivo.</t>
  </si>
  <si>
    <t>Durante el periodo comprendido entre octubre de 2024 y octubre de 2025, se observa una tendencia descendente en el Costo Unitario (CU) promedio, tanto a nivel nacional como en la Región Caribe. Este comportamiento está en línea con las medidas regulatorias adoptadas por la Comisión de Regulación de Energía y Gas (CREG) y el Ministerio de Minas y Energía, orientadas a mitigar el impacto tarifario sobre los usuarios regulados y a promover la estabilidad financiera del sector.
En la Región Caribe, el CU promedio ponderado pasó de 934 $/kWh en octubre de 2024 a 850 $/kWh en octubre de 2025, lo que representa una reducción cercana al 9 % sin embargo esta reducción se acentúa en más del 23% con relación al mes de enero de 2024 cuando el CU se superaba los 1.114 $/kWh. Esta disminución se asocia con los ajustes transitorios y mecanismos de estabilización tarifaria implementados por el Gobierno Nacional para garantizar la sostenibilidad operativa de los prestadores del servicio y, simultáneamente, evitar incrementos adicionales en las tarifas de los usuarios finales.
A nivel nacional, el CU registró una reducción más moderada, pasando de 899 $/kWh a 870 $/kWh en el mismo periodo, lo que evidencia una estabilización general del componente tarifario. Esta tendencia fue impulsada principalmente por la disminución sostenida del precio de bolsa, que descendió de 1.561 $/kWh en octubre de 2024 a 174 $/kWh en octubre de 2025, según los reportes del Administrador del Sistema de Intercambios Comerciales (ASIC). La caída en el precio mayorista redujo la presión sobre el componente de generación dentro del CU, permitiendo ajustes graduales en los costos de suministro y reflejando una mayor estabilidad del mercado energético.
La brecha entre el CU de la Región Caribe y el promedio nacional responde a las condiciones particulares del mercado eléctrico en esa zona, donde persisten mayores costos asociados a pérdidas, comercialización y cobertura de red, además de una base de usuarios más limitada. No obstante, la estabilización alcanzada desde septiembre de 2025, cuando la tarifa regional se mantiene en 850 $/kWh, indica que las medidas de política pública implementadas han logrado contener de momento la materialización de riesgo financiero y preservar la continuidad del servicio en condiciones sostenibles.
En conjunto, los resultados reflejan un proceso de normalización tarifaria tras la alta volatilidad observada en 2024, con una tendencia hacia la convergencia de los valores del CU a nivel nacional. Sin embargo, el seguimiento permanente de la CREG, la Superintendencia de Servicios Públicos Domiciliarios (SSPD) y el Ministerio de Minas y Energía sigue siendo esencial para mantener el equilibrio entre la suficiencia financiera de las empresas y la protección del usuario final.
Por otra parte, en el caso específico de la Región Caribe, y con base en los informes del Administrador del Mercado que advertían sobre el riesgo sistémico financiero del sector eléctrico ante la situación de liquidez de la empresa Air-e S.A.S. E.S.P., así como en el análisis realizado por la Superintendencia de Servicios Públicos Domiciliarios, el Ministerio de Minas y Energía expidió la Resolución 40505 de 2025.
Dicha resolución adopta medidas de política pública orientadas a dotar a la CREG de herramientas regulatorias que propendan por la continuidad y sostenibilidad del servicio eléctrico en la Región Caribe. 
Como resultado inmediato, se implementó la estabilización de las tarifas de las empresas Air-e y Afinia, evitando incrementos por encima de los valores reportados en septiembre de 2025. De esta manera, el promedio tarifario regional se mantiene en 850 $/kWh, con una contribución estimada de 796 $/kWh por parte de Air-e y 904 $/kWh por parte de Afinia.
Esta medida busca proteger a los usuarios de incrementos adicionales en sus facturas, al tiempo que garantiza la sostenibilidad operativa de las empresas prestadoras en el corto plazo, contribuyendo así a la estabilidad del sistema eléctrico y al cumplimiento de los objetivos de política pública establecidos para la región.</t>
  </si>
  <si>
    <t>Los contratos de obra continúan suspendidos. No obstante, se realizó la comunicación pendiente del Departamento Nacional de Planeación (DNP) al Ministerio de Hacienda y Crédito Público (MHCP) para solicitar el levantamiento de la suspensión de pagos a DISPAC. Actualmente, se está a la espera de que esta gestión se refleje en el Sistema de Presupuesto y Giro de Regalías (SPGR), lo cual permitirá disponer de la totalidad de los recursos, incluido el ajuste aprobado.
Una vez se incorporen los recursos en el SPGR, se procederá a la reactivación de los otrosíes de interventoría y construcción.
DISPAC remitió al DNP la discriminación del presupuesto por municipios, información que ya fue incorporada en el sistema GESPROY, restando únicamente su registro en el SPGR para completar el proceso administrativo y continuar con la ejecución del proyecto.</t>
  </si>
  <si>
    <t>En el marco del Proceso FENOGE 1.1 (IA-003-2025-FENOGE.), se continúa con el proceso de implementación de dos comunidades en el municipio de El Tambo. Tras la revisión de los aspectos técnicos de los proyectos postulados por los operadores de red, se descarta la ejecución de iniciativas en la zona de influencia del Cañón del Micay.</t>
  </si>
  <si>
    <t xml:space="preserve">En cuanto al proyecto de decreto, la ANLA remitió comentarios al documento que implican la elaboración de un nuevo texto de la reglamentación. En este sentido, el Ministerio se encuentra evaluando y revisando dichas observaciones desde los aspectos jurídico y técnico. No obstante, los comentarios considerados viables ya fueron incorporados y subsanados en la versión actual del proyecto. 
Adicionalmente, en lo relativo al plan de cierre para el corredor de vida de Cesar, en lo que respecta a la competencia del Ministerio de Minas y Energía, se ha avanzado en lo siguiente: 1) El 3 de marzo de 2025, se adoptó la Resolución Conjunta No. 220 de 2025, entre el MinAmbiente y el MinEnergía; y 2) El 30 de diciembre de 2024 se publicó para comentarios ciudadanos el proyecto de Resolución a través del cual se delimita el Distrito Minero Especial del Corredor de Vida de Cesar, la cual estuvo habilitada hasta el 14 de enero de 2025. A la fecha se está en dialogo con ANLA para articular este proceso de este distrito al proceso de consulta para el cierre de las operaciones de Prodeco, que lidera esa entidad.   </t>
  </si>
  <si>
    <t xml:space="preserve">Durante el periodo reportado, se han logrado avances importantes en la implementación de la estrategia de reconversión laboral impulsada desde la Dirección de Minería Empresarial. Entre las actividades más relevantes se destacan, las visitas técnicas a la minigranja solar de la empresa Solenium, en La Paz, Cesar, como complemento a la formación impartida desde el SENA para los grupos 3, 4 y 5, los días 16, 17 y  31 de octubre..   
De igual forma, específicamente en la línea de trabajo relacionada con el Distrito Minero Especial para la Diversificación Productiva (DMEDP), se continuó con el proceso de levantamiento de la oferta institucional de acuerdo con lo establecido en el Decreto 0977 de 2024 que reglamenta el artículo 231 del Plan Nacional de Desarrollo. En este sentido, se organizó una jornada con diferentes entidades del Gobierno Nacional para conocer su oferta para el territorio, el día 15 de octubre..  
Adicionalmente, tras la segunda publicación a comentarios de la ciudadanía del proyecto de resolución a través del cual se busca delimitar el Distrito Minero Especial para el Corredor de Vida del Cesar., el pasado 17 de octubre, se atendieron los comentarios, se ajustaron los documentos de acuerdo con los comentarios aceptados y se está a la espera de la revisión jurídica del ejercicio por parte de la Oficina Asesora Jurídica del Ministerio de Minas y Energía. 
De igual manera, se atendió la convocatoria realizada desde el Departamento Nacional de Planeación para organizar una intervención intersectorial ágil en el territorio, en la que se busca identificar proyectos estratégicos de importante impacto desde diferentes sectores, con miras a viabilizarlos rápidamente. Se han adelantado tres espacios en esta línea, concretamente los días 6, 16 y 30 de octubre. Se espera que este proceso sirva para determinar si se dará o no inicio al proceso institucional y administrativo correspondiente para la construcción del documento CONPES para el Corredor de Vida del Cesar.   
En cuanto a los siguientes pasos, se está a la espera de que el equipo jurídico del Ministerio de Minas y Energía revise las respuestas a los comentarios de la resolución a través de la cual se busca delimitar el Distrito Minero para la Diversificación Productiva del Corredor de Vida del Cesar. Del mismo modo, se está a la espera de la instalación de la Mesa de Trabajo Interinstitucional Nacional de los Distritos Mineros Especiales para la Diversificación Productiva. </t>
  </si>
  <si>
    <t xml:space="preserve">Se remitieron las minutas y estudios previos a los operadores para la suscripción del contrato, el cual se prevé iniciar a finales de noviembre de 2025. No obstante, los operadores ya vienen desarrollando actividades de AOM de manera anticipada. Una vez se formalice la firma del contrato, este será remitido para proceder con el cierre del compromiso. Actualmente, el proceso continúa en etapa de suscripción. 
 </t>
  </si>
  <si>
    <t xml:space="preserve">Durante el mes de octubre se avanzó en el alistamiento técnico y pre-operativo del sistema de generación fotovoltaica para la comunidad de Pondores. El sistema de generación se encuentra instalado en su totalidad y todos los equipos requeridos están en sitio y verificados. El Operador de Red AIR-E emitió la viabilidad conforme del punto de conexión, habilitando el inicio de las obras de construcción de la red eléctrica de enlace y la gestión de trámites orientados a la futura puesta en servicio del sistema.  
En paralelo, se han gestionado las coordinaciones técnicas necesarias para cumplir con los requisitos de conexión, incluyendo la planificación del plan de pruebas, la certificación RETIE, la revisión de protecciones y el aseguramiento del cumplimiento del Código de Medida. La articulación entre MME, ARN, GECELCA y AIR-E se ha mantenido activa para garantizar la correcta secuencia operativa hacia la entrada en operación. 
En materia social, durante la semana 44 se presentaron observaciones por parte de la comunidad relacionadas con la instalación de la red de distribución interna. En respuesta, se activaron espacios de diálogo y conciliación comunitaria liderados por ARN y acompañados por el MME, con el objetivo de garantizar la continuidad de las obras, promover la aceptación territorial y mantener la ejecución acorde con el alcance técnico del proyecto. 
En cuanto a hitos, se encuentra cumplida la aprobación del punto de conexión por parte de AIR-E; se encuentra en ejecución la construcción de la red eléctrica de enlace; se encuentran en curso los procesos de diálogo comunitario sobre la red de distribución interna; permanece pendiente de programación la visita de recibo técnico por parte de GESELCA; y se encuentra en confirmación la fecha de la ceremonia de cierre del proyecto en Bogotá con participación del equipo de cooperación de Corea. 
Los próximos pasos para el siguiente periodo incluyen: finalizar la construcción de la red de enlace, acordar con la comunidad los ajustes finales de la red interna, consolidar certificaciones RETIE y documentación de puesta en servicio, coordinar con AIR-E las maniobras y pruebas de conexión, y confirmar la agenda para la visita de recibo técnico y la ceremonia de cierre. 
 </t>
  </si>
  <si>
    <t xml:space="preserve">Luego de la reunión realizada el 7 de octubre con el IPSE, FENOGE y la comunidad, esta última manifestó su interés en ser propietaria, administradora y operadora de los Sistemas Solares Fotovoltaicos. En este sentido, FENOGE realizará la transferencia de los sistemas al Consejo Comunitario una vez se subsanen los pendientes por parte del contratista y se cuente con la autorización correspondiente del Ministerio de Minas y Energía. 
 </t>
  </si>
  <si>
    <t xml:space="preserve"> 
Se revisaron las Sentencias T-172, T-704 y T-302, relacionadas con los conflictos socioambientales que afectan al pueblo Wayuu y a las comunidades de la Baja Guajira, con el fin de identificar los compromisos vigentes y las competencias sectoriales asociadas. 
Adicionalmente, se definió el 20 de noviembre como fecha para la reunión interinstitucional, en la que participarán el Ministerio del Interior, el Ministerio de Ambiente, la ANLA, la Agencia Nacional de Minería, el Ministerio de Minas y Energía, y otras entidades relevantes  
El encuentro tendrá como propósito articular las acciones y responsabilidades de cada entidad frente al cumplimiento de las medidas ordenadas en las sentencias y establecer una hoja de ruta conjunta para su implementación en el territorio.. </t>
  </si>
  <si>
    <t xml:space="preserve">Respecto a la cancha La Playa y Malvinas en el mes de octubre se avanzó así:  
Se culminó la instalación de los paneles solares en cubierta y se encuentran en proceso las actividades de cableado hacia el cuarto técnico. Las obras civiles finalizaron en un 100% y ya se instalaron los inversores y el transformador elevador, avanzando actualmente en el cableado y conexionado. 
De manera paralela, se encuentra en trámite la radicación de los ajustes al proyecto de carga y del estudio de conexión ante Air-e. Está pendiente la adición de $90 millones para el contrato de la Cancha La Playa con el fin de atender ajustes técnicos relacionados con los equipos de medida de ambas canchas. 
Adicionalmente, se adelantan acercamientos con la Comunidad Energética para definir los acuerdos de gestión y establecer el usuario que será registrado formalmente ante Air-e. Asimismo, se encuentra pendiente conexión a red de media tensión (MT) y la obtención de la certificación RETIE, necesarios para la conexión y puesta en operación del sistema.
Respecto al Barrio Nieves El proyecto se encuentra aún en proceso de estructuración. A la fecha, ya se dispone de los diseños arquitectónicos y se están revisando los diseños estructurales. Sin embargo, en el componente eléctrico no se han presentado avances, dado que se está a la espera del diseño por parte del profesional encargado, lo cual ha generado retrasos en la proyección de la fase final, estimada ahora para finales de 2025. Adicionalmente, continúa en revisión la definición del responsable de la ejecución del proyecto. 
En relación con los proyectos en Trupillos y el barrio Montes, se informa que, debido a que el Distrito de Barranquilla no aportó los soportes necesarios para acreditar la titularidad de los predios donde se proyectaba la ejecución de las canchas energéticas, enmarcadas como contribución a la democratización de la energía y a la transición energética justa, IPSE no continuará con la estructuración de dichos proyectos. </t>
  </si>
  <si>
    <t>• Se realizó seguimiento al plan de trabajo en articulación con la Agencia Nacional de Minería (ANM), orientado al acompañamiento de un proceso de Área de Reserva Especial (ARE) en los municipios de Barbacoas, Roberto Payán y Magüí Payán, identificados durante las jornadas de inscripción en la Ruta de Preformalización Minera, así como a procesos previos que ya contaban con acompañamiento institucional.
• De igual forma, se efectuó seguimiento conjunto entre la Autoridad Minera y la Autoridad Ambiental a procesos de formalización minera antiguos en el municipio de Barbacoas, con el propósito de verificar avances, cumplimiento normativo y condiciones técnicas de operación.</t>
  </si>
  <si>
    <t>• Se realizó la revisión de posibles acompañamientos para procesos de mediación en dos títulos mineros ubicados en los municipios de Mallama y Santa Cruz (Nariño), asociados a procesos de formalización minera, con el fin de fortalecer la articulación institucional y promover la resolución concertada de conflictos.
• Asimismo, se efectuó seguimiento a la propuesta de un plan piloto para el acompañamiento de Áreas de Reserva Especial (ARE) en el municipio de Mallama, Nariño, orientado a la elaboración del documento técnico requerido para la radicación de la Licencia Ambiental Temporal, en articulación con la Agencia Nacional de Minería (ANM).</t>
  </si>
  <si>
    <t>Avanzando en el propósito de consolidar una Minería para la Vida, se realizó otro Encuentro Territorial – Distritos Mineros en el municipio de Santa Bárbara de Iscuandé (Nariño), con la participación de la Agencia Nacional de Minería, Corponariño, el Servicio Geológico Colombiano, la Gobernación de Nariño y la DIAN. Durante la jornada se brindó atención técnica y social a 126 mineros y mineras, promoviendo el diálogo territorial y la formalización responsable de la actividad minera.</t>
  </si>
  <si>
    <t>• Publicación para participación ciudadana del proyecto de Resolución “Por la cual se sustituye la Resolución 40436 del 18 de octubre de 2024, que delimita el Distrito Minero Especial para la Diversificación Productiva en el Bajo Cauca Antioqueño (...)”, mediante la cual se incluye al municipio de Valdivia (Antioquia) y se adoptan otras disposiciones orientadas al fortalecimiento del enfoque territorial del Distrito.
• Desarrollo de mesa técnica interinstitucional entre el Ministerio de Minas y Energía (MME), la Agencia Nacional de Minería (ANM), el Ministerio de Ambiente y Desarrollo Sostenible (MinAmbiente), la Autoridad Nacional de Licencias Ambientales (ANLA), Corantioquia, la Agencia de Desarrollo Rural (ADR) y las alcaldías municipales, con el propósito de revisar los avances en el componente de formalización minera y las estrategias de recuperación de áreas degradadas en el Bajo Cauca, desarrollada en el municipio de Caucasia, Antioquia.
• Participación en el espacio de concertación del Protocolo de Garantías de Derechos Humanos en el marco de las acciones de control a la actividad minera por parte de la Fuerza Pública, liderado por el Ministerio de Defensa Nacional, realizado en el municipio de Caucasia, Antioquia.
• Participación en el evento “Encuentro de Mujeres de la Red Pluriétnica del Bajo Cauca”, espacio en el que se socializó la Estrategia del Distrito Minero, promoviendo el enfoque de género y étnico en los procesos de desarrollo territorial, realizado también en el municipio de Caucasia, Antioquia.
• Seguimiento y evaluación por parte de la Autoridad Minera a los subcontratos de formalización radicados en el marco del proceso con el titular Mineros Aluvial S.A.S., con el fin de verificar avances en el cumplimiento de los compromisos y fortalecer la trazabilidad de la formalización minera en la región.</t>
  </si>
  <si>
    <t>Se brindó asistencia técnica integral desde los componentes técnico-minero, ambiental y jurídico a 15 procesos de formalización minera en los municipios pertenecientes a los Distritos Mineros del Chocó, con el propósito de fortalecer las capacidades locales, promover el cumplimiento normativo y avanzar en la consolidación de una minería formal, responsable y sostenible en la región.</t>
  </si>
  <si>
    <t>Durante el mes de octubre no se desarrollaron acciones en estos municipios.</t>
  </si>
  <si>
    <r>
      <rPr>
        <b/>
        <sz val="9"/>
        <color rgb="FF000000"/>
        <rFont val="Calibri Light"/>
        <family val="2"/>
        <scheme val="major"/>
      </rPr>
      <t>Avances en la granja de Nazareth</t>
    </r>
    <r>
      <rPr>
        <sz val="9"/>
        <color rgb="FF000000"/>
        <rFont val="Calibri Light"/>
        <family val="2"/>
        <scheme val="major"/>
      </rPr>
      <t xml:space="preserve">
En relación con la ejecución del contrato para la instalación del parque solar en Nazareth, se reporta un avance físico del 20% y un avance financiero del 1,13%. A continuación, se detallan los principales hitos alcanzados:
1. Avances de Otrosí No. 1: Se envió instrucción de otrosí a la fiduciria el 24 de octubre, esperamos envió de documento al contratista para iniciar firmas por ambas partes.
2. Una vez se realice el otrosí no. 1 se podrá aprobar y realizar la ingeniería de detalle. No obstante, con la supervisión se han venido realizando entregas parciales, las cuales las cuales se han revisado y se encuentran en ajustes de metodología. Esta actividad deber de cerrar durante el mes de noviembre y con esto el componente 1.
3. Todos los estudios de factibilidad ya fueron aprobados. 
4. Durante octubre se emitio autoinicio por parte de corpoguajira para el proceso de tramites ambientales, y se realizó visita al sitio de obra por parte del inspector que envia corpoguajira. 
5. Se proyectaron los diseños de cuarto de servicios generales, baño, cimentaciones para instalación de contenedores y sistemas de drenajes.  Se encuentra pendiende denifir el diseño para cerramiento de obra. 
A la fecha no se ha suspendido el contrato por temporada de lluvias, no obstante, si hay dificultad de acceso pero no ha impedido el desarrollo de actividades. 
</t>
    </r>
    <r>
      <rPr>
        <b/>
        <sz val="9"/>
        <color rgb="FF000000"/>
        <rFont val="Calibri Light"/>
        <family val="2"/>
        <scheme val="major"/>
      </rPr>
      <t xml:space="preserve">Avances en la granja solar de Puerto Estrella
</t>
    </r>
    <r>
      <rPr>
        <sz val="9"/>
        <color rgb="FF000000"/>
        <rFont val="Calibri Light"/>
        <family val="2"/>
        <scheme val="major"/>
      </rPr>
      <t xml:space="preserve">Se determinó que la propuesta que hace el contratista luego de realizar un sondeo de mercado, para el sistema de almacenamiento es apropiada.  
En relación con el predio inicialmente identificado por el IPSE, se presentaron inconvenientes tanto con la comunidad como con la titularidad del terreno. No obstante, en la última semana de agosto el alcalde de Uribia puso a disposición de FENOGE un nuevo predio, cuya documentación ya fue remitida y verificada durante el mes de octubre, actualmente luego del proceso de verificación jurídica, se solicitarón 3 documentos que quedarón pendientes y tiene fecha de envio hasta el 6 de noviembre por temas de ley de garantias.
</t>
    </r>
    <r>
      <rPr>
        <b/>
        <sz val="9"/>
        <color rgb="FF000000"/>
        <rFont val="Calibri Light"/>
        <family val="2"/>
        <scheme val="major"/>
      </rPr>
      <t xml:space="preserve">
Proceso de interventoría
</t>
    </r>
    <r>
      <rPr>
        <sz val="9"/>
        <color rgb="FF000000"/>
        <rFont val="Calibri Light"/>
        <family val="2"/>
        <scheme val="major"/>
      </rPr>
      <t>En el proceso, la fecha máxima de presentación de ofertas y cierre del proceso es el 29 de septiembre sobre las 11:00 am, no se presentaron ofertas, es decir se declara desierto el proceso.
Link: https://fenoge.gov.co/invitacion-abierta-no-011-de-2025-ia-011-2025-fenoge-interventoria-nazareth/ 
Debido a la coyuntura de Ley de Garantias este proceso de contratión queda en pausa.</t>
    </r>
  </si>
  <si>
    <t>Avance mes de octubre:
Se trabaja en borrador  proyecto de decreto para permitirle a los agentes titularizar el saldo de opción tarifario, con garantía del Estado a través del FSSRI. Esta alternativa, no genera costos fiscales para el Estado y permite resolver el saldo del Agente.  Actualmente se recibieron las observaciones internas pero aún no se habilita la directriz para avanzar con la propuesta. Se esperan instrucciones de la viceministra de energía.</t>
  </si>
  <si>
    <t>Se trabaja en borrador  proyecto de decreto para permitirle a los agentes titularizar el saldo de opción tarifario, con garantía del Estado a través del FSSRI. Esta alternativa, no genera costos fiscales para el Estado y permite resolver el saldo del Agente.  Actualmente se recibieron las observaciones internas pero aún no se habilita la directriz para avanzar con la propuesta. Se esperan instrucciones de la viceminsitra de energía</t>
  </si>
  <si>
    <r>
      <t xml:space="preserve">
Compromiso cumplido. El 16 de octubre se publica en el diario oficial 53.275 el Decreto 1072 de 2025, a través del cual se ordena a los generadores hidráulicos vender hasta el 95% de su energía en contratos con destino a cubrir la demanda de los usuarios. Se remite</t>
    </r>
    <r>
      <rPr>
        <b/>
        <sz val="9"/>
        <rFont val="Calibri Light"/>
        <family val="2"/>
        <scheme val="major"/>
      </rPr>
      <t xml:space="preserve"> Anexo 7</t>
    </r>
    <r>
      <rPr>
        <sz val="9"/>
        <rFont val="Calibri Light"/>
        <family val="2"/>
        <scheme val="major"/>
      </rPr>
      <t xml:space="preserve"> el decreto 1072 de 2025</t>
    </r>
  </si>
  <si>
    <t>Avance mes de octubre
Fase 1: 65 %
Actividades en desarrollo:
Durante el mes de octubre se continuaron los procesos metalúrgicos y la preparación de montajes de oro obtenidos a partir de la fundición y refinación de las muestras seleccionadas.
Pasos a seguir:
Continuar con las mediciones instrumentales (µFRX, ICP-MS y LA-ICP-MS) en las muestras correspondientes a las etapas de fundición y refinación.
Consolidar los resultados obtenidos en laboratorio para su interpretación comparativa con las condiciones iniciales de las muestras originales.
Cuello de botella:
Se han presentado dificultades en los análisis de microfluorescencia de rayos X (µFRX) debido a la falta de un operario fijo para esta técnica durante los meses de septiembre y octubre, así como por el daño en la unidad UPS del espectrómetro de masas ICP-MS.
Mecanismos de solución:
Se adelantó el proceso de convocatoria y entrevistas para la selección del nuevo operario, encontrándose actualmente en trámite las gestiones administrativas para su contratación. En cuanto al ICP-MS, se solicitó el soporte técnico al grupo de Mesa de Ayuda para la reparación de la UPS, con el fin de retomar a la brevedad la adquisición de datos mediante esta técnica.
Fase 2: 10 %
Actividades en desarrollo:
Esta fase continúa detenida debido a las dificultades para el ingreso al territorio y a las limitaciones logísticas derivadas de la finalización de varios contratos por prestación de servicios. En concordancia con las recomendaciones del equipo socioambiental, se mantiene la suspensión de las actividades de campo y se prevé retomar las gestiones de ingreso el próximo año, una vez se restablezcan condiciones mínimas de seguridad y exista disponibilidad del equipo de trabajo.
Pasos a seguir:
Se ha avanzado en la formalización del convenio entre el SGC y el DNI, el cual se encuentra en revisión final. De igual manera, se están preparando los documentos requeridos para el convenio con la Fiscalía General de la Nación, actualmente en sus primeras etapas de revisión por parte de las entidades involucradas.
Cuello de botella:
Las condiciones de seguridad persisten como una limitante para el desarrollo de actividades en territorio.
Mecanismos de solución:
A través de la gestión con entidades como el DNI y la Fiscalía, se busca facilitar la adquisición de muestras provenientes de incautaciones o procesos de control, con el fin de fortalecer el componente experimental del proyecto. Asimismo, se continuará trabajando en el fortalecimiento de estas sinergias institucionales para acceder a muestras representativas de sectores con complejidades sociales mediante canales formales y seguros.</t>
  </si>
  <si>
    <t xml:space="preserve">DECRETO 95%
1. Elaboración del borrador del decreto - 100%
2. Publicación a comentarios - 100%
3. Ajuste comentarios - 100%
4. Expedición del Decreto - 100%
</t>
  </si>
  <si>
    <t>En el marco de la convocatoria de proyectos estructurados con los operadores de red, se recibieron dos propuestas en el departamento del Chocó: el proyecto Nuquí y el proyecto Bahía Solano.
El proyecto Nuquí prevé una inversión de $79.316.865.070, con la cual se espera beneficiar hasta 2.036 usuarios. Por su parte, el proyecto Bahía Solano contempla una inversión de $83.008.042.889, con la que se proyecta beneficiar hasta 2.295 usuarios.
Ambos proyectos fueron priorizados para su contratación, con el fin de implementar las comunidades que se encuentren dentro del área de influencia de estas iniciativas. Actualmente, el proceso de contratación se encuentra en la fase de recopilación de documentos y elaboración del CDP, para posteriormente avanzar con la firma final de los contratos.</t>
  </si>
  <si>
    <t>Sorrel Parisa Aroca/Anllela Castillo</t>
  </si>
  <si>
    <t>Henry Giovanni Valdés/Juan Carlos Bedoya</t>
  </si>
  <si>
    <t>Andrea Katherine Ávila/Norbey Arcila/Victor Paternina</t>
  </si>
  <si>
    <t>Lina María Moreno</t>
  </si>
  <si>
    <t>NUQUÍ:
1. Selección de proyectos por convocatoria - 12.5%
2. Precontractual y contractual  - 12.5%
3. Implementación o construcción - 12.5%
4. Operación - 12.5%
BAHÍA SOLANO:
1. Selección de proyectos por convocatoria - 12.5%
2. Precontractual y contractual  - 12.5%
3. Implementación o construcción - 12.5%
4. Operación - 12.5%</t>
  </si>
  <si>
    <t>AVANCE NOVIEMBRE</t>
  </si>
  <si>
    <t>1.Consulta previa: Cumplido
2.Ajustes al proyecto de acuerdo con el resultado de las consultas previas, reunión con gremios, entidades y comentarios del público: Cumplido
3. Revisión y/o ajuste de otros instrumentos regulatorios para temas relacionados con Nueva Ley Minera: Cumplido</t>
  </si>
  <si>
    <t>Avance del Contratista
Avances en la granja de Nazareth
En relación con la ejecución del contrato para la instalación del parque solar en Nazareth, se reporta un avance físico del 28% y un avance financiero del 1,13%. A continuación, se detallan los principales hitos alcanzados:
1. Avances de Otrosí No. 1: Ya se encuentra firmado. 
2. Se esta revisando la ingeniería de detalle, se espera aprobación durante el mes de diciembre cone sta acxtividad se cerrarian actividades del componente 1 y generaría pago al contratista. 
3. Se realizó actualización del PDT dado el otrosí firmado.
4. Se presentan dificultades con el acceso al territorio con la cooperativa local encargada del ingreso a Nazareth, dado que están condicionando el acceso a la contratación exclusiva de sus servicios, los cuales presentan costos elevados. Esta situación ha generado retrasos y requierió acuerdos de movilización. 
5. A partir de la primera semana de diciembre se realizó el ingreso de equipos y el almacenamiento de los paneles solares en el sitio de obra, además se adelantó el transporte de maquinaria amarilla y del personal técnico encargado de la adecuación del terreno.
6. Corpoguajira emitió el oficio de aprobación para intervenir las áreas requeridas en el marco del aprovechamiento forestal, habilitando el inicio de las actividades autorizadas
7. Se proyecta iniciar las actividades de adecuación del terreno y obra civil a finales de diciembre, una vez completada la fase de alistamiento y con los equipos en sitio.
8. Se mantiene pendiente la definición y aprobación del diseño del cerramiento general de obra, necesario para completar el paquete técnico asociado a las obras preliminares.
Avances en la granja solar de Puerto Estrella
1. Se realizó la firma de convenio con la Alcaldía para que puedan aportar el predio al proyecto.
2. Se tiene concento por parte de MinInterior, sobre la no procedencia de consulta previa al proyecto. 
Proceso de interventoría
Debido a la coyuntura de Ley de Garantias este proceso de contratión continua pausado.</t>
  </si>
  <si>
    <t xml:space="preserve">Durante el periodo reportado, se han logrado avances importantes en la implementación de la estrategia de reconversión laboral impulsada desde la Dirección de Minería Empresarial. Entre las actividades más relevantes se destaca, la visita técnicas a la minigranja solar de la empresa Solenium, en La Paz, Cesar, como complemento a la formación impartida desde el SENA para el último grupo (6), el 21 de noviembre y las capacitaciones de reglamento RETIE en La Jagua de Ibirico (grupos 1, 2 y 4), el 27 de noviembre y en Valledupar (grupos 3, 5 y 6), el 28 de noviembre.    
De igual forma, específicamente en la línea de trabajo relacionada con el Distrito Minero Especial para la Diversificación Productiva (DMEDP), se continuó con el proceso de levantamiento de la oferta institucional de acuerdo con lo establecido en el Decreto 0977 de 2024 que reglamenta el artículo 231 del Plan Nacional de Desarrollo. En este sentido, se organizó una jornada con diferentes entidades del orden regional y local para conocer su oferta para el territorio, el día 25 de noviembre.   
Adicionalmente, tras la segunda publicación a comentarios de la ciudadanía del proyecto de resolución a través del cual se busca delimitar el Distrito Minero Especial para el Corredor de Vida del Cesar, el pasado 17 de octubre, se atendieron los comentarios de la Oficina Asesora Jurídica del Ministerio de Minas y Energía para adecuar los documentos de cara a su publicación definitiva.     
En cuanto a los siguientes pasos, se está a la espera de que el personal directivo oriente la publicación del Acto Administrativo de delimitación del Distrito Minero Especial para la Diversificación Productiva del Corredor de Vida del Cesar. Del mismo modo, se está a la espera de la instalación de la Mesa de Trabajo Interinstitucional Nacional de los Distritos Mineros Especiales para la Diversificación Productiva. </t>
  </si>
  <si>
    <t xml:space="preserve">En lo referente al proyecto de decreto de cierre de minas, se realizó una nueva versión con las propuestas enviadas por la ANLA, donde se incorporan otros elementos del cierre como el plan de cierre inicial, modificaciones al ámbito de aplicación, al plan de cierre minero, el post cierre que es de la autoridad ambiental- AA, presentación y aprobación del cierre, uso del suelo post-minería etc. La Autoridad Ambiental propuso la inclusión de otros artículos relacionados como la participación y la gobernanza ambiental. Persisten dudas en lo referente a la inclusión de los artículos sobre MinTrabajo. Esta nueva versión se encuentra en revisión interna por parte del grupo del MME. </t>
  </si>
  <si>
    <t>Durante el periodo comprendido entre octubre de 2024 y noviembre de 2025, se observa una tendencia descendente en el Costo Unitario (CU) promedio, tanto a nivel nacional como en la Región Caribe. Este comportamiento está en línea con las medidas regulatorias adoptadas por la Comisión de Regulación de Energía y Gas (CREG) y el Ministerio de Minas y Energía, orientadas a mitigar el impacto tarifario sobre los usuarios regulados y a promover la estabilidad financiera del sector.
En la Región Caribe, el CU promedio ponderado disminuyó de 934 $/kWh en octubre de 2024 a 850 $/kWh en octubre de 2025, valor que se mantuvo en noviembre tras la aplicación de la Resolución MME 40505 de 2025. Esta norma, publicada en octubre, autoriza a los comercializadores a ajustar el tiempo de recuperación de los saldos asociados a la opción tarifaria, evitando incrementos frente a la tarifa de septiembre y garantizando su suficiencia financiera. En conjunto, estos ajustes implican una reducción cercana al 9 %. Frente a enero de 2024, cuando el CU superaba los 1.114 $/kWh, la disminución supera el 23 %.</t>
  </si>
  <si>
    <t xml:space="preserve">
Si bien en meses anteriores se ha trabajado en borrador  proyecto de decreto para permitirle a los agentes titularizar el saldo de opción tarifario, con garantía del Estado a través del FSSRI. Con las herramientas diseñadas en la Resolución 40505 de 2025, se permite aligerar la presión del saldo para algunos mercados de comercialización, permitiendo no solo recuperarlos en un tiempo razonable para el prestador, si no también evitando que la tarifa se incremente. Con base en esto, se observa cómo van evolucionando las empresas, para definir si se requiere del decreto.</t>
  </si>
  <si>
    <t>Si bien en meses anteriores se ha trabajado en borrador  proyecto de decreto para permitirle a los agentes titularizar el saldo de opción tarifario, con garantía del Estado a través del FSSRI. Con las herramientas diseñadas en la Resolución 40505 de 2025, se da un cambio de enfoque al problema aligerando la presión del saldo para algunos mercados de comercialización, permitiendo no solo recuperarlos en un tiempo razonable para el prestador, si no también evitando que la tarifa se incremente. Con base en esto, se observa cómo van evolucionando las empresas, para definir si se requiere del decreto.</t>
  </si>
  <si>
    <t>Si bien en meses anteriores se ha trabajado en borrador  proyecto de decreto para permitirle a los agentes titularizar el saldo de opción tarifario, con garantía del Estado a través del FSSRI. Con las herramientas diseñadas en la Resolución 40505 de 2025, se permite aligerar la presión del saldo para algunos mercados de comercialización, permitiendo no solo recuperarlos en un tiempo razonable para el prestador, si no también evitando que la tarifa se incremente. Con base en esto, se observa cómo van evolucionando las empresas, para definir si se requiere del decreto.</t>
  </si>
  <si>
    <r>
      <t xml:space="preserve">Al proyecto de Ley se le asignó el número 282 de 2025, correspondiente a su radicación ante el Congreso de la República. En el presente mes, fueron designados como ponentes coordinadores los senadores Isabel Zuleta, Didier Lobo y Marcos Daniel Pineda, quienes tendrán a su cargo la elaboración de la ponencia y el trámite legislativo respectivo. Con la radicación del proyecto se da cumplimiento al compromiso. Se remite </t>
    </r>
    <r>
      <rPr>
        <b/>
        <i/>
        <sz val="9"/>
        <color rgb="FF000000"/>
        <rFont val="Calibri Light"/>
        <family val="2"/>
        <scheme val="major"/>
      </rPr>
      <t>Anexo_8</t>
    </r>
    <r>
      <rPr>
        <sz val="9"/>
        <color rgb="FF000000"/>
        <rFont val="Calibri Light"/>
        <family val="2"/>
        <scheme val="major"/>
      </rPr>
      <t xml:space="preserve"> con la radicación del Proyecto de Ley. </t>
    </r>
  </si>
  <si>
    <t xml:space="preserve">El proyecto Pondores presenta avances significativos a noviembre de 2025. El sistema de generación fotovoltaica fue completado en su totalidad por el contratista coreano, alcanzando el 100% de ejecución. Actualmente, en el sitio del proyecto se encuentran acopiados los postes y demás materiales necesarios para iniciar la construcción de la red eléctrica, cuya finalización está programada para el 29 de diciembre de 2025. Entre el 18 y el 21 de noviembre, la empresa SOLARTIA desarrolló el proceso de capacitación en operación y mantenimiento del sistema, dirigido al personal técnico de GESELCA, fortaleciendo las capacidades requeridas para la gestión y sostenibilidad del proyecto. El 26 de noviembre de 2025 se efectuó la entrega formal del sistema a las entidades del Gobierno de Colombia, cumpliendo con los hitos contractuales y administrativos establecidos. Adicionalmente, el Ministerio de Vivienda proyecta iniciar la entrega de las viviendas a los beneficiarios en junio de 2026. Finalmente, GESELCA asumirá los costos asociados a la construcción de la línea eléctrica y a la instalación de los reconectadores requeridos para garantizar la operación del sistema en modo grid forming, contribuyendo así a la estabilidad y confiabilidad del suministro eléctrico. </t>
  </si>
  <si>
    <t xml:space="preserve">En cuanto a la minuta de transferencia de activos a la comunidad: El 11 de diciembre se envió a la comunidad la minuta de transferencia de activos en borrador, esperando la comunidad revise la minuta y realice si es requerido comentarios y si no el siguiente paso es enviar a la fiduciaria para que se instruya y firme.  
En cuanto a los ajustes de equipos, ya se realizaron todos los ajustes requeridos. Queda pendiente finalizar el trámite de garantías de los equipos que se espera finalicen en febrero del próximo año. </t>
  </si>
  <si>
    <t xml:space="preserve">Durante el mes de noviembre se dio continuidad al seguimiento de las Sentencias T-172, T-704 y T-302, relacionadas con los conflictos socioambientales que afectan al pueblo Wayuu y a las comunidades de la Baja Guajira. A partir de la revisión técnica realizada se avanzó en la  identificación preliminar de acciones prioritarias y la asignación de responsables sectoriales. Con estos insumos, se está elaborando un primer borrador de hoja de ruta conjunta para la implementación territorial de las medidas ordenadas, en coordinación con el Ministerio del Interior, el Ministerio de Ambiente, la ANLA, la Agencia Nacional de Minería, el Ministerio de Minas y Energía y demás entidades competentes. </t>
  </si>
  <si>
    <t xml:space="preserve">Respecto a la cancha La Playa y Malvinas en el mes de octubre se avanzó así:  
Se culminó la instalación de los paneles solares en cubierta y se encuentran en proceso las actividades de cableado hacia el cuarto técnico. Las obras civiles finalizaron en un 100% y ya se instalaron los inversores y el transformador elevador, avanzando actualmente en el cableado y conexionado. 
De manera paralela, se encuentra en trámite la radicación de los ajustes al proyecto de carga y del estudio de conexión ante Air-e. Está pendiente la adición de $90 millones para el contrato de la Cancha La Playa con el fin de atender ajustes técnicos relacionados con los equipos de medida de ambas canchas. 
Adicionalmente, se adelantan acercamientos con la Comunidad Energética para definir los acuerdos de gestión y establecer el usuario que será registrado formalmente ante Air-e. Asimismo, se encuentra pendiente conexión a red de media tensión (MT).  
En el mes de noviembre se obtuvo la certificación RETIE parcial, hace falta el RETIE de la conexión a la red de media tensión, una vez se conecte. 
El proyecto se encuentra aún en proceso de estructuración. A la fecha, ya se dispone de los diseños arquitectónicos y se están revisando los diseños estructurales. Sin embargo, en el componente eléctrico no se han presentado avances, dado que se está a la espera del diseño por parte del profesional encargado, lo cual ha generado retrasos en la proyección de la fase final, estimada ahora para finales de 2025. Adicionalmente, continúa en revisión la definición del responsable de la ejecución del proyecto. </t>
  </si>
  <si>
    <t>Durante el periodo de Noviembre, se dio seguimiento al plan de trabajo en estrecha coordinación con la Agencia Nacional de Minería, avanzando en un proceso de Autorización de Reconocimiento Especial (ARE) en los municipios de Barbacoas, Roberto Payán y Magüí Payán. Estos procesos fueron identificados durante las jornadas de inscripción de la ruta de preformalización minera, además de dar continuidad a procesos antiguos previamente acompañados. Asi mismo, en conjunto con la Autoridad Minera y Ambiental se realizó un seguimiento riguroso a los procesos de formalización minera anteriores en el municipio de Barbacoas, fortaleciendo así la consolidación y legalización de actividades mineras en la región.</t>
  </si>
  <si>
    <t>Durante el presente periodo, se capacitó a 35 mineros de subsistencia en temas de economía solidaria y asociatividad, en el marco del convenio interadministrativo con la Universidad Nacional de Colombia.
En línea con el enfoque de reconversión productiva, culminaron exitosamente los cursos en habilidades para procesos y formulación de iniciativas productivas alternativas a la minería, así como en liderazgo y estrategias de habilidades blandas, beneficiando a un total de 96 mineros de subsistencia de los municipios de Samaniego, La Llanada y Mallama.
La Dirección de Formalización Minera llevó a cabo la socialización de la cartilla "Territorios que brillan por una minería sin mercurio", con la participación de 218 mineros y mineras de Samaniego, Mallama, La Llanada, Santacruz y Los Andes, en Nariño, en el marco del convenio con el PNUD. Esta actividad fortaleció la sensibilización y el compromiso de las comunidades mineras con prácticas responsables y sostenibles, centradas en la eliminación del uso de mercurio, un contaminante altamente nocivo para la salud y el medio ambiente. Gracias a esta socialización, se incrementaron los conocimientos técnicos y se promovió la adopción de métodos alternativos que contribuyen a la preservación de los ecosistemas y a la mejora de la calidad de vida en estas zonas mineras.
Finalmente, en cuanto a la ruta de formalización minera, se avanzó en el seguimiento a la propuesta del plan piloto para el acompañamiento de Áreas de Reserva Especial ubicadas en el municipio de Mallama, Nariño, con el fin de elaborar el documento técnico para la radicación de la licencia ambiental temporal, en articulación con la Agencia Nacional de Minería.</t>
  </si>
  <si>
    <t>Durante el mes de noviembre se realizó un Encuentro de Mujeres Mineras el cual tuvo como propósito aplicar metodologías participativas orientadas a reconocer la diversidad territorial y las experiencias laborales y de cuidado expresadas por las mujeres mineras, así como las necesidades específicas del territorio. En este espacio se recopilaron narrativas relacionadas con saberes ancestrales, percepciones de riesgo y expectativas de futuro, y se introdujeron conceptos básicos de asociatividad para fortalecer procesos organizativos en clave de empoderamiento económico. Esta jornada se desarrolló en el municipio de El Charco, Nariño, y benefició a 176 mujeres dedicadas a la minería artesanal.</t>
  </si>
  <si>
    <t>En sesión del OCAD PAZ del 27 de noviembre de 2025 se aprobó la discriminación del presupuesto por municipios presentada por DISPAC en octubre, queda pendiente la emisión de la respectiva acta. 
Los contratos de obra continúan suspendidos, con la emisión del acta del OCAD Paz se reflejará en DISPAC los valores necesarios en el Sistema de Presupuesto y Giro de Regalías (SPGR), para emitir los documentos presupuestales necesarion para los Otrosies de ampliación en plazo y valor de los contratosm de o0bra, interventoría y supervisión.</t>
  </si>
  <si>
    <t>1. Talleres de Sensibilización en Asociatividad – Bajo Cauca Antioqueño
En el marco del Convenio GGC-1903-2025 suscrito entre el Ministerio de Minas y Energía y la Universidad Nacional de Colombia, se desarrollaron talleres de sensibilización sobre asociatividad dirigidos a mineros de los municipios de Zaragoza, Cáceres y Caucasia.
El objetivo central fue fortalecer la minería de subsistencia mediante la promoción de la economía solidaria, la articulación productiva y la preparación para procesos de formalización.
Durante los encuentros:
•	Participaron 49 mineros y representantes de seis asociaciones locales.
•	Se abordaron los elementos de la cadena de valor minera, los principios de la economía solidaria, las figuras organizativas, y los requisitos para la constitución de asociaciones y cooperativas.
•	Los talleres permitieron fortalecer las capacidades organizativas y generar condiciones para impulsar esquemas asociativos que faciliten la formalización y la sostenibilidad económica del sector.
Logro destacado: Instalación de capacidades básicas en economía solidaria y rutas de formalización, impactando directamente a organizaciones mineras en tres municipios del Bajo Cauca.
2. Expedición del Distrito Minero Especial para la Diversificación Productiva
El 28 de noviembre de 2025 se expidió la Resolución 40577, mediante la cual se delimita el Distrito Minero Especial para la Diversificación Productiva del Bajo Cauca Antioqueño.
Esta declaratoria constituye un hito para el territorio, al permitir:
•	Orientar intervenciones integrales de formalización.
•	Impulsar proyectos de diversificación económica y encadenamientos productivos.
•	Mejorar las condiciones de trazabilidad, monitoreo y gobernanza minera en la región.
Logro destacado: Consolidación de un instrumento normativo clave para la gestión ordenada del territorio minero.
3. Mesa Técnica Interinstitucional del Bajo Cauca Antioqueño
Se participó activamente en la mesa técnica liderada por la Procuraduría General de la Nación, con presencia del Ministerio de Minas y Energía, Ministerio de Defensa, Ministerio de Ambiente, Fuerza Pública y la Agencia Nacional de Minería.
En este espacio se revisaron de manera conjunta las problemáticas que afectan al sector minero en la región, generando insumos para acciones articuladas de control, acompañamiento y formalización.
Logro destacado: Fortalecimiento de la articulación institucional para abordar desafíos de orden público, ambiental y de informalidad minera.
4. Jornadas de Formación en Seguridad Minera
En los municipios de El Bagre, Zaragoza y Nechí se realizaron jornadas de formación y asesoría técnica orientadas a fortalecer las competencias de los mineros en seguridad y gestión del riesgo operacional.
Estas actividades contribuyeron a mejorar las prácticas de trabajo seguro y a prevenir accidentes en los frentes mineros.
Logro destacado: Incremento de capacidades técnicas en seguridad minera en zonas de alta actividad extractiva.
5. Revisión de Iniciativas de Incentivos a la Producción
Se adelantaron jornadas de trabajo en El Bagre, Zaragoza y Nechí para analizar propuestas relacionadas con un posible incentivo a la producción minera, destinado a financiar proyectos e inversiones en el sector.
Este ejercicio permitió avanzar en la identificación de criterios técnicos y financieros que podrían sustentar la implementación de un mecanismo de incentivo económico.
Logro destacado: Generación de insumos territoriales para la formulación de esquemas de fomento productivo.
6. Seguimiento a Procesos de Formalización Minera
Se realizó acompañamiento continuo a los procesos de formalización minera adelantados con el titular Mineros Aluvial, incluyendo la verificación del estado de subcontratos mineros radicados en el marco de dichos procesos.
Este seguimiento permitió identificar avances, cuellos de botella y oportunidades de mejora para garantizar la continuidad de los trámites y el cumplimiento de los requisitos normativos.
Logro destacado: Consolidación del seguimiento técnico-jurídico de uno de los procesos de formalización más relevantes del Bajo Cauca.</t>
  </si>
  <si>
    <t xml:space="preserve">Con la participación de más de 152 asistentes, se llevó a cabo con éxito el Encuentro Territorial por una Minería para la Vida – Distritos Mineros, Pan Mape, en el municipio de Tadó, en el departamento de Chocó. La jornada se desarrolló como un ejercicio de atención integral y articulación institucional con la Gobernación de Córdoba y la Alcaldía Municipal, contando además con la participación de entidades como la DIAN, el Servicio Geológico Colombiano (SGC), la UPME, la Agencia Nacional de Minería (ANM), el Ministerio del Trabajo, la Cámara de Comercio, así como líderes y lideresas mineras, pueblos étnicos y la comunidad minera de la región.
En el marco de la Ruta de Formalización Minera, se brindó acompañamiento integral a 12 procesos de formalización, incorporando los componentes técnico, minero, ambiental y jurídico, lo que permitió orientar a los actores mineros en el cumplimiento de los requisitos normativos, optimizar sus prácticas operativas y fortalecer sus capacidades para avanzar hacia la legalidad. </t>
  </si>
  <si>
    <t xml:space="preserve">En el municipio de Buenos Aires se desarrollaron seis capacitaciones en seguridad minera que contaron con la participación de 44 asistentes, fortaleciendo de manera significativa las competencias de los mineros en prevención de riesgos, manejo seguro de equipos, identificación de condiciones inseguras y aplicación de protocolos operativos. </t>
  </si>
  <si>
    <t>Durante el mes de noviembre se desarrolló un espacio de articulación institucional con la Alcaldía de Dagua, al cual asistieron 95 mineros y mineras, donde se socializó de manera amplia la Estrategia de Distritos Mineros, explicando sus objetivos, beneficios y alcances para el territorio. Este encuentro permitió fortalecer el relacionamiento con la administración local, ampliar la comprensión de la comunidad minera sobre los instrumentos de ordenamiento y gestión del sector, y avanzar en la apropiación de una visión compartida orientada a la formalización, la diversificación productiva y la gobernanza minera, consolidando un hito importante en la articulación entre institucionalidad y actores mineros del municipio.</t>
  </si>
  <si>
    <t>Avance mes de noviembre
Fase 1: 70 %
Actividades en desarrollo:
Durante el mes de noviembre se realizaron la preparación de montajes de muestras preparadas en laboratorio el mes anterior y se realizaron analisis de microfluorescencia y proporción de mercurio en el DMA-80.
Pasos a seguir:
Continuar con las mediciones instrumentales (ICP-MS y LA-ICP-MS) en las muestras correspondientes a las etapas de fundición y refinación.
Consolidar los resultados obtenidos en laboratorio para su interpretación comparativa con las condiciones iniciales de las muestras originales.
Cuello de botella:
Se han presentado retrasos en los analisis de espectrometría de infrarrojo, ya que los dos sistemas de medición se encontraron en mantenimiento preventivo durante este mes. Aún no se cuenta con operario del sistema de microfluorescencia
Mecanismos de solución:
Profesionales de otros sistemas han apoyado la medición por microfluorescencia. En diciembre se termina el mantenimiento de los equipos, pudiendo dar continuidad a los analisis especializados por estas técnicas, se espera en el mes de diciembre continuar con las mediciones.
Fase 2: 10 %
No se ha realizado avances en esta fase en el mes de novimbre por las razone expuestas el mes anterior</t>
  </si>
  <si>
    <t xml:space="preserve">En el marco de la convocatoria de proyectos estructurados con los operadores de red, se recibieron dos propuestas en el departamento del Chocó: el proyecto Nuquí y el proyecto Bahía Solano.
El proyecto Nuquí prevé una inversión de $79.316.865.070, con la cual se espera beneficiar hasta 2.036 usuarios. Por su parte, el proyecto Bahía Solano contempla una inversión de $83.008.042.889, con la que se proyecta beneficiar hasta 2.295 usuarios.
Ambos proyectos fueron firmados, con el fin de inciar la implementación de las comunidades que se encuentren dentro del área de influencia de estas iniciativas para el 2026. </t>
  </si>
  <si>
    <t>AVANCE DICIEMBRE</t>
  </si>
  <si>
    <t>1. Estructuración- IPSE: 100%
2. Precontractual-DEE-100%
3. Contractual-DEE
4. Ejecución-DEE
5. Terminación y Liquidación-DEE</t>
  </si>
  <si>
    <t>Alexander Reina</t>
  </si>
  <si>
    <t xml:space="preserve">1, Documento de diseño de los programas de reconversión laboral que incuyan acciones para facilitar la reubicación y transición de los trabajadores de la región del Corredor de Vida del Cesar, a otros sectores productivos y, en general, para garantizar la protección de la fuerza laboral en los procesos de cierre, transformación, transición, cambio de actividad.
2, Actividades que propendan por la reconversión laboral en la región del Corredor de Vida del Cesar. a través de la articulación interisntitucional
 </t>
  </si>
  <si>
    <t>1, Documento de diseño de los programas de reconversión laboral que incuyan acciones para facilitar la reubicación y transición de los trabajadores de la región del Corredor de Vida del Cesar, a otros sectores productivos y, en general, para garantizar la protección de la fuerza laboral en los procesos de cierre, transformación, transición, cambio de actividad.
2, Actividades que propendan por la reconversión laboral en la región del Corredor de Vida del Cesar. a través de la articulación interisntitucional</t>
  </si>
  <si>
    <t xml:space="preserve">DECRETO DE CIERRE DE MINAS
1. Formulación del proyecto del decreto de cierre de minas
2, Expedición del decreto. </t>
  </si>
  <si>
    <t>DECRETO DE CIERRE DE MINAS
1. Formulación del proyecto: 60%
2, Expedición del decreto.</t>
  </si>
  <si>
    <r>
      <rPr>
        <b/>
        <sz val="9"/>
        <color rgb="FF000000"/>
        <rFont val="Calibri Light"/>
        <family val="2"/>
        <scheme val="major"/>
      </rPr>
      <t>13 Proyec tos de SSFV - FAZNI en los municipios de  Ariguaní, Nueva Granada, Plato, Sábanas de San Ángel, Santa Barbara de Pinto, Santa Marta, Santa Ana, Tenerife, Zapayán, Chívolo, Plato, Tenerife, Pivijay. APROX. 3903 USUARIOS</t>
    </r>
    <r>
      <rPr>
        <sz val="9"/>
        <color rgb="FF000000"/>
        <rFont val="Calibri Light"/>
        <family val="2"/>
        <scheme val="major"/>
      </rPr>
      <t xml:space="preserve">
1. Estructuración- IPSE
2. Precontractual-DEE
3. Contractual-DEE
4. Ejecución-DEE
5. Terminación y Liquidación-DEE</t>
    </r>
  </si>
  <si>
    <t xml:space="preserve">Compromiso CUMPLIDO
Los proyectos de infraestructura se encuentran construidos al 100% y los contratos para la administración, operación y mantenimiento fueron suscritos con los operadores, para el cierre del compromiso, se remite Anexo 9. y Anexo 10 correspondientes a las minutas de los contratos:  
Anexo 9. CONTRATO ESPECIAL DE APORTE No. IPSE-237-2025, SUSCRITO ENTRE EL IPSE Y DISPOWER S.A.S., E.S.P: Correspondiente a la administración de los proyectos de los contratos 279 y 280 
Anexo 10. CONTRATO ESPECIAL DE APORTE No. IPSE-195-2025, SUSCRITO ENTRE EL IPSE Y DISPOWER S.A.S., E.S.P: Correspondiente a la administración de los proyectos de los contratos 281 y 282 </t>
  </si>
  <si>
    <t xml:space="preserve">En relación con la minuta de transferencia de activos a la comunidad, esta fue socializada en su versión borrador y contó con la aceptación por parte de la comunidad. En consecuencia, la minuta fue remitida a la fiduciaria para su instrucción y trámite de firma. 
Posteriormente, la fiduciaria envió la minuta a la comunidad, la cual ya fue debidamente firmada. Actualmente, nos encontramos a la espera de que la fiduciaria remita la minuta suscrita por todas las partes, con el fin de culminar el proceso de transferencia. 
En cuanto a los ajustes de equipos, ya se realizaron todos los ajustes requeridos. Queda pendiente finalizar el trámite de garantías de los equipos que se espera finalicen en febrero del próximo año. </t>
  </si>
  <si>
    <t xml:space="preserve">Durante el mes de diciembre se realizó un entrenamiento complementario al equipo de GESELCA, enfocado en la operación del sistema en modo grid forming (off-grid), con el fin de fortalecer las capacidades técnicas para la operación y contingencias del sistema. 
La construcción de la red de media tensión presenta un avance aproximado del 70 %. 
La conexión al sistema de Aire-E se encontraba inicialmente programada para el 29 de diciembre; no obstante, debido a la complejidad técnica de la conexión, se proyecta que esta actividad se ejecute entre la primera y la segunda semana de enero de 2026. 
La ejecución de las obras a cargo del Ministerio de Vivienda se proyecta finalizar en el mes de junio de 2026, conforme al cronograma actualizado. 
Actualmente se encuentra en proceso la entrega de la información técnica de la planta solar fotovoltaica a las partes colombianas, correspondiente al Handover – Anexo II, por parte de Edinson, como parte del cierre técnico del proyecto. 
Los seguimientos del proyecto se realizan nuevamente a partir de la semana del 26 de enero 2026 </t>
  </si>
  <si>
    <t xml:space="preserve">Barrios La Playa y Malvinas:  
Las obras civiles se encuentran ejecutadas al 100% y el sistema fotovoltaico está completamente instalado y operativo en modo off-grid. Actualmente, se encuentra pendiente la conexión a la red, la cual depende de la programación conjunta entre Air-e y el contratista, para la realización de la maniobra de adecuación del punto de conexión, calibración, aprobación del equipo de medida y validación técnica correspondiente. 
Se encuentra pendiente la aprobación del estudio de conexión radicado por la SPE, así como la definición del usuario, el registro de la comunidad energética y la determinación del receptor final de los activos. 
El avance físico estimado del proyecto es del 98%. Se cuenta con RETIE parcial aprobado, quedando pendiente el RETIE correspondiente a la conexión a la red de media tensión, el cual se gestionará una vez se concrete la conexión definitiva. 
Barrios Nieves:  
 El proyecto aún se encuentra en proceso de estructuración. Actualmente, ya se cuenta con los diseños arquitectónicos y se encuentran en revisión los diseños estructurales. Sin embargo, en materia eléctrica continúa sin avance, ya que se está a la espera del diseño eléctrico por parte del profesional encargado. Esto ha retraso la proyección de la fase final, por lo que se estima que a finales de abril de 2026. Adicionalmente, aún se encuentra en revisión la definición del responsable para la ejecución del proyecto. </t>
  </si>
  <si>
    <t xml:space="preserve">Durante el mes de diciembre se dio continuidad al seguimiento de las Sentencias T-172, T-704 y T-302, relacionadas con los conflictos socioambientales que afectan al pueblo Wayuu y a las comunidades de la Baja Guajira. A partir de la revisión técnica realizada se avanzó en la identificación preliminar de acciones prioritarias y la asignación de responsables sectoriales. Con estos insumos, se está elaborando un primer borrador de hoja de ruta conjunta para la implementación territorial de las medidas ordenadas, en coordinación con el Ministerio del Interior, el Ministerio de Ambiente, la ANLA, la Agencia Nacional de Minería, el Ministerio de Minas y Energía y demás entidades competentes. </t>
  </si>
  <si>
    <t xml:space="preserve">En materia del programa piloto de reconversión laboral, se informa que ya los 6 cursos han terminado su formación en el SENA. Se realizó un estudio de mercado para que desde el proyecto de inversión de la Dirección de Minería Empresarial se realice un convenio con el CONTE de suerte que se puedan financiar las licencias laborales de los graduandos. No obstante, el proceso no se culminó a falta de revisión jurídica del estudio de mercado. 
En cuanto a los siguientes pasos se tiene la realización de la revisión jurídica del estudio de mercado y la concreción del convenio con el CONTE para cumplir con los compromisos adquiridos con los estudiantes en proceso de reconversión laboral. </t>
  </si>
  <si>
    <t xml:space="preserve">La nueva versión del proyecto de decreto de Cierre de Minas consolidada por el sector, continua en la revisión interna del Ministerio de Minas y Energía. </t>
  </si>
  <si>
    <t>Compromiso cumplido
Con las herramientas diseñadas en la Resolución 40505 de 2025, se permite aligerar la presión del saldo para algunos mercados de comercialización, permitiendo no solo recuperarlos en un tiempo razonable para el prestador, si no también evitando que la tarifa se incremente. Con base en esto, se observa cómo van evolucionando las empresas, para definir si se requiere del decreto. Para Diciembre de 2025, la empresa Air-e está aplicando cerca de 66 $/kWh, conservando la tarifa en 796 $/kWh desde el mes de septiembre de 2025. Se estima que en menos de 33 meses se recuere el saldo. Sin embargo, la empresa disminuyó su tarifa desde 1066 $/kWh en enero de 2024 a 795 en diciembre de 2025, es decir, 271 $/kWh equivalente al - 25.42%. logrando así el objetivo del Gobierno Nacional con relación a la reducción de tarifas. por su parte, afinia ha reducido el costo de prestación del servicio de 1061 $/kWh a 879 $/kWh, es decir, 182 $/kWh que corresponde a un - 17%</t>
  </si>
  <si>
    <t>Como se mencionó en el reporte anterior, el Gobierno radicó el Proyecto de Ley 282 de 2025 el 1.º de octubre ante el Congreso, siendo incorporado a la agenda de la Comisión Quinta del Senado. En diciembre fueron designados los ponentes coordinadores Isabel Zuleta, Didier Lobo y Marcos Daniel Pineda, consolidando el avance formal del trámite legislativo</t>
  </si>
  <si>
    <t>La Secretaría Técnica del OCAD Paz emitió Acta de la sesión N° 84 del 27 de noviembre de 2025, DISPAC envió la misma al Ministerio de Hacienda y Crédito Público con lo cual se incorporó el ajuste al Sistema de Presupuesto y Giro de Regalías (SPGR), de esta forma ya se encuentra a disposición los documentos presupuestales necesarios para la emisión de los otrosíes de ampliación de plazo, modificación de forma de pago y reinicio del proyecto.
Se estima el reinicio del contrato a partir del 15 de enero o a más tardar el 1 de febrero de 2025.</t>
  </si>
  <si>
    <t>Avances en la granja de Nazareth
En relación con la ejecución del contrato para la instalación del parque solar en Nazareth, se reporta un avance físico del 30% y un avance financiero del 1,13%. A continuación, se detallan los principales hitos alcanzados:
1. se realizó revisión de la ingeniería de detalle, se programó pago en enero de 2026 correspondiente al recibido a satisfacción de las actividades del componente 1. 
2. Se siguen presentando dificultades con el acceso al territorio por los ritos que actualmente se llevan a cabo por parte de las comunidades.
3. Se ha venido trabajando en el sitio de obra con la instalación de los paneles solares y equipos que ya llegaron a la zona.
4. Sei inició las actividades de adecuación del terreno y obra civil a finales de diciembre.
5. Se mantiene pendiente la definición y aprobación del diseño del cerramiento general de obra, necesario para completar el paquete técnico asociado a las obras preliminares.
Avances en la granja solar de Puerto Estrella
1. Pendiente proceso de contratación o verificación de si es necesario o no la implementación del SSFV.
Proceso de interventoría
Debido a la coyuntura de Ley de Garantias este proceso de contratión continua pausado. adicionalmente, que el contratista ya ha tenido un avance significativo.</t>
  </si>
  <si>
    <t>Si bien en meses anteriores se ha trabajado en borrador  proyecto de decreto para permitirle a los agentes titularizar el saldo de opción tarifario, con garantía del Estado a través del FSSRI. Con las herramientas diseñadas en la Resolución 40505 de 2025, se permite aligerar la presión del saldo para algunos mercados de comercialización, permitiendo no solo recuperarlos en un tiempo razonable para el prestador, si no también evitando que la tarifa se incremente. Con base en esto, se observa cómo van evolucionando las empresas, para definir si se requiere del decreto. Para Diciembre de 2025, la empresa Air-e está aplicando cerca de 66 $/kWh, conservando la tarifa en 796 $/kWh desde el mes de septiembre de 2025. Se estima que en menos de 33 meses se recuere el saldo. Sin embargo, la empresa disminuyó su tarifa desde 1066 $/kWh en enero de 2024 a 795 en diciembre de 2025, es decir, 271 $/kWh. logrando así el objetivo del Gobierno Nacional con relación a la reducción de tarifas</t>
  </si>
  <si>
    <t>Avance mes de diciembre
Fase 1: 75 %
Actividades en desarrollo:
Durante el mes de diciembre se realizó la preparación de montajes de 22 muestras de oro: A 10 de estas muestras se les han realizado analisis de microfluorescencia de rayos X para determinar contenidos de elementos mayores. Adicionalmente, se encuentran otras 12 muestras preparadas en laboratorio mediante procesos de fundición y refinación para determinar el comportamiento del mercurio. 
Pasos a seguir:
Continuar con las mediciones instrumentales de elemenetos mayores por microfluorescencia de rayos X para las muestras faltantes y de elementos menores y traza (ICP-MS y LA-ICP-MS) en las muestras correspondientes a las etapas de fundición y refinación.
Consolidar los resultados obtenidos en laboratorio para su interpretación comparativa con las condiciones iniciales de las muestras originales.
Cuello de botella:
Se han presentado retrasos en los analisis de espectrometría de masa, debido a problemas presentados en los equipos. En cuanto al equipo ICP-MS se encuentra en procesos de ajuste de calibración y el de LA-ICP-MS presenta un problema en la bomba de vacío, por lo que en el momento se encuentra fuera de operación.
Mecanismos de solución:
Se está a la espera de la solución por parte de la empresa encargada de los mantenimientos para el  arreglo de la bomba de vacío, para de esta manera poder continuar con la medición de las muestras.
Fase 2: 10 %
No se ha realizado avances en esta fase en el mes de diciembre  por las razones expuestas en meses anteriores.</t>
  </si>
  <si>
    <t>Paola Tibatá/Brayan Giraldo</t>
  </si>
  <si>
    <t>Anllela Castillo/Sorrel Parisa Aroca</t>
  </si>
  <si>
    <t>Diana Carolina Menjura/Anyi Marín</t>
  </si>
  <si>
    <t>“Articular interinstitucionalmente con las entidades del Gobierno nacional para propiciar un espacio de diálogo entre la comunidad Wayúu, Cerrejón y expertos en temas ambientales y mineros.”</t>
  </si>
  <si>
    <t xml:space="preserve">Fase I (40%): Realización de un espacio interinstitucional para la definición de la metodología del Diálogo Territorial. 
Fase II (60%): Desarrollo de espacios de diálogo territorial orientados a abordar la problemática del Cerrejón en la Baja Guajira.
</t>
  </si>
  <si>
    <t>Camila Barrios/Juan Bernardo Rosado/Diego Andrés Castro Bacares</t>
  </si>
  <si>
    <t>1.	Documento diagnóstico: 20%.
2.	Elaborar las memorias justificativas: 10%.
3.	Elaborar y publicar los proyectos de resolución de cada uno de los distritos delimitado: 20%.
4.	Solicitar conceptos sobre la procedencia de consulta previa a la DANCP del Ministerio de Interior: 10%.
5.	Adoptar los actos administrativos definitivos de delimitación de los distritos: 20%.
6.	Despliegue de la oferta institucional: 20%.</t>
  </si>
  <si>
    <t>1.	Documento diagnóstico: 20%.
2.	Elaborar las memorias justificativas: 10%.
3.	Elaborar y publicar los proyectos de resolución de cada uno de los distritos delimitado: 20%.
4.	Solicitar conceptos sobre la procedencia de consulta previa a la DANCP del Ministerio de Interior: 10%.
5.	Adoptar los actos administrativos definitivos de delimitación de los distritos: 20%.
6.	Despliegue de la oferta institucional: 20%.
7.</t>
  </si>
  <si>
    <t>Carlos Rodríguez/Oscar Gómez</t>
  </si>
  <si>
    <t xml:space="preserve">El acta de transferencia se encuentra debidamente firmada por ambas partes, dejando formalizada la entrega de los activos. 
Con la minuta de transferencia se dará cierre al trámite de garantías de los equipos, cuya finalización se espera para febrero del próximo año. En este sentido, se remite el Anexo 11, Contrato de transferencia Bahía Málaga correspondiente al contrato de transferencia firmado. </t>
  </si>
  <si>
    <t>1.Estructuración:100 % 
2.Precontractual: 100 %
3.Ejecución:  100%</t>
  </si>
  <si>
    <t xml:space="preserve">Durante el mes de enero de la vigencia 2026 el MME se encuentra en el ejercicio de vinculación formal de los profesionales de acompañamiento y seguimiento.  
En el mes de febrero desde el Ministerio de Minas y Energía se continuará asistiendo a las mesas qué sean convocadas en el marco de las funciones de esta entidad y con miras a brindar apoyo e información técnica qué se requiera. </t>
  </si>
  <si>
    <t xml:space="preserve">Respecto a las canchas La Playa y Malvinas en enero se avanzó así: 
Las obras civiles se encuentran ejecutadas al 100% y el sistema fotovoltaico está completamente instalado y operativo en modo off-grid. Actualmente, se encuentra pendiente la conexión a la red, la cual depende de la programación conjunta entre Air-e y el contratista, para la realización de la maniobra de adecuación del punto de conexión, calibración, aprobación del equipo de medida y validación técnica correspondiente. 
Se encuentra pendiente la aprobación del estudio de conexión radicado por la SPE, así como la definición del usuario, el registro de la comunidad energética y la determinación del receptor final de los activos. 
El avance físico estimado del proyecto es del 99%. Se cuenta con RETIE parcial aprobado, quedando pendiente el RETIE correspondiente a la conexión a la red de media tensión, el cual se gestionará una vez se concrete la conexión definitiva. 
Respecto al proyecto de Barrio Nieves:
El proyecto aún se encuentra en proceso de estructuración. Actualmente, ya se cuenta con los diseños arquitectónicos y se encuentran en revisión los diseños estructurales. Sin embargo, en materia eléctrica continúa sin avance, ya que se está a la espera del diseño eléctrico por parte del profesional encargado. Esto ha retraso la proyección de la fase final, por lo que se estima que a finales de abril de 2026. Adicionalmente, aún se encuentra en revisión la definición del responsable para la ejecución del proyecto. </t>
  </si>
  <si>
    <t xml:space="preserve">El cumplimiento del compromiso se entiende a partir de una priorización de acciones institucionales mediante el diálogo entre entidades, organizaciones y comunidades relacionadas con temas sociales, ambientales y mineros, en el marco del proyecto del Cerrejón a cargo de Glencore, que puedan ser realizables en el periodo de gobierno y de acuerdo con las competencias y líneas de trabajo de cada entidad. Se busca con ello consolidar el diálogo y la confianza con comunidades y organizaciones reconociendo sus procesos en territorio y las necesidades identificadas en función de la protección de sus derechos. 
En el mes de enero se realizó una reunión entre el Ministerio de Minas y Energía, el Ministerio del Interior a través de la Dirección de Derechos Humanos, el Ministerio de Ambiente y Desarrollo Sostenible y las organizaciones Centro de Investigación y Educación Popular / Programa por la Paz -CINEP, Corporación Colectivo de Abogados José Alvear Restrepo -CAJAR- y CENSAT Agua Viva con el fin de iniciar un diálogo que permita materializar el compromiso de articulación institucional para propiciar acciones en La Guajira relacionadas con el proyecto minero del Cerrejón. 
En la reunión se propuso: 1. Realizar una reunión institucional el 5 de febrero de 2026 para evaluar las acciones que institucionalmente se pueden realizar. 2. Convocar a una reunión con las organizaciones a mediados de mes para continuar con el diálogo institucional-comunitario. 3. Analizar la necesidad de una mesa de trabajo interinstitucional y comunitaria que periódicamente avance en el cumplimiento del compromiso. </t>
  </si>
  <si>
    <t xml:space="preserve">Se realizó el último ajuste al proyecto de Decreto, cuya versión final se encuentra actualmente en revisión por las Oficinas Jurídicas del MME y del Ministerio de Ambiente y Desarrollo Sostenible. Una vez se cuente con el visto bueno correspondiente, se procederá con su publicación para comentarios de la ciudadanía. </t>
  </si>
  <si>
    <t xml:space="preserve">Se cuenta con un plan de trabajo con la organización Transforma, orientado a explorar la financiación de las licencias laborales de los graduados de los cursos impartidos por el SENA durante el año 2025. </t>
  </si>
  <si>
    <t>FENOGE: GRANJA SOLAR El Plateado (Argelia)​
- El proyecto se ejecuta por DISPAC en un lote debidamente saneado y dispuesto por la Alcaldía. ​
-Recepción paneles 552 Universidad Nacional sede Medellín ​
-Se realizaron pruebas de los cuales 544 en estado funcional ​
-Se realizó levantamiento topográfico ​
-Se necesita otro si para que la implementación sea todo en piso​
FAZNI:
-Proyecto en ejecución en El Tambo (Cauca) por $16.435 millones, beneficiará a 626 usuarios. Contrato GGC-1354-2024.
A lo largo del mes de enero del presente año, se lograron diferentes avances, entre los cuales se destacan:
•	Se adelantó el proceso de adjudicación del contrato de obra, el cual actualmente se encuentra en etapa de formalización.
•	Se realizaron las servidumbres correspondientes.
•	Se radicó la consulta previa.
•	Se llevó a cabo la verificación parcial de usuarios, así como la socialización y localización de los usuarios prevista en campo.
IPSE:
-Proyecto en ejecución en Argelia Contrato 199-2024
Objeto del contrato: IMPLEMENTACIÓN DE PROYECTOS ENERGÉTICOS SOSTENIBLES PARA LA AMPLIACIÓN DE COBERTURA A COMUNIDADES DE LA ZONA RURAL Y DISPERSA DEL DEPARTAMENTO DEL CAUCA.
Al mes de enero, el 100% de obras civiles se encuentran culminadas. durante el mes de febrero se recibe la obra por parte del contratista.
-Proyecto en ejecución en Guapi y López de Micay. Contrato 266-2024
Objeto: IMPLEMENTACIÓN DE SOLUCIONES ENERGÉTICAS SOSTENIBLES PARA LA AMPLIACIÓN DE LA COBERTURA A LA COMUNIDAD EDUCATIVA EN EL MUNICIPIO DE GUAPI – CAUCA Y EN LAS COMUNIDADES RURALES DEL MUNICIPIO DE LÓPEZ DE MICAY – CAUCA.
Al mes de enero, las obras han avanzado en un 90%, se proyecta a recibir la obra a mediados de mayo de 2026</t>
  </si>
  <si>
    <t xml:space="preserve">Se realizaron todas la gestiones por parte del Ejecutor, pricipalmente la firma de Otrosi No 4 que amplia en plazo y valor  el proyecto.  Se establece reinicio de la ejecución de las obras para el 11 de febrero de 2026 y un plazo de 24 meses para la ejecución total de las obras </t>
  </si>
  <si>
    <t>Con las herramientas diseñadas en la Resolución 40505 de 2025, se permite aligerar la presión del saldo para algunos mercados de comercialización, permitiendo no solo recuperarlos en un tiempo razonable para el prestador, si no también evitando que la tarifa se incremente. Con base en esto, se observa cómo van evolucionando las empresas, para definir si se requiere del decreto. Para enero de 2026, la empresa Air-e está aplicando un COT cercano de 69 .19$/kWh, conservando la tarifa en 796 $/kWh desde el mes de septiembre de 2025. Se estima que en menos de 33 meses se recuere el saldo. Sin embargo, la empresa disminuyó su tarifa desde 1166 $/kWh en enero de 2024 a 795 en enero de 2026, es decir, 370 $/kWh equivalente al - 31.71%. logrando así el objetivo del Gobierno Nacional con relación a la reducción de tarifas. Por su parte, afinia ha reducido el costo de prestación del servicio de 1061 $/kWh a 876 $/kWh, es decir, 185 $/kWh que corresponde a un - 17.44%</t>
  </si>
  <si>
    <t xml:space="preserve">
Avances en la granja de Nazareth
En relación con la ejecución del contrato para la instalación del parque solar en Nazareth, se reporta un avance físico del 37% y un avance financiero del 1,13%. A continuación, se detallan los principales hitos alcanzados:
1. Se realizó aprobación de la ingeniería de detalle.
2. Se reprogramo pago en el mes de febrero de 2026 correspondiente al recibido a satisfacción de las actividades del componente 1. 
3. Se realizó la limpieza del terreno, se esta realizaron las excavaciones para instalación de banco de ductos para las canalizaciones eléctricas, se realizaron excavaciones para la instalación de registros eléctricos, se estan realizando las zapatas para ubicar el sistema de almacenamiento y cedimentamiento para el cuarto de servicios generales y baño. 
4. Se mantiene pendiente la definición y aprobación del diseño del cerramiento general de obra, necesario para completar el paquete técnico asociado a las obras preliminares.
Avances en la granja solar de Puerto Estrella
1. Pendiente proceso de contratación de la instalación de SSFV centralizado. 
Proceso de interventoría
Debido a la coyuntura de Ley de Garantias este proceso de contratión continua pausado durante el mes de enero. adicionalmente, que el contratista ya ha tenido un avance significativo. </t>
  </si>
  <si>
    <t>El 13 de noviembre de 2025 se realizó reunión con la comunidad para la presentación del proyecto citado por parte de min interior, quedando como compromiso la citación con la comunidad para definir el tipo de proyecto que se implementará.
De manera paralela se están realizando mesas de trabajo entre IPSE, FENOGE Y ministerio para definir fuente de financiación del proyecto</t>
  </si>
  <si>
    <t>Se ha tenido un avance significativo en la construcción de la granja solar fotovoltaica, evidenciado por la instalación progresiva de los módulos solares, el montaje de las estructuras de soporte y el desarrollo de las redes eléctricas internas. Actualmente se encuentran en ejecución las obras civiles complementarias y las pruebas iniciales de los sistemas de generación, lo que permite proyectar una puesta en marcha conforme al cronograma establecido. Este progreso refleja el compromiso con la transición energética y la implementación de tecnologías limpias para fortalecer la capacidad de generación sostenible.</t>
  </si>
  <si>
    <t>La Dirección de Formalización Minera inició la vigencia 2026 con la activación oportuna de los procesos contractuales requeridos para garantizar la ejecución de sus estrategias misionales y avanzó en la formulación de los planes de trabajo que orientarán las intervenciones territoriales asociadas a la macrometa. 
En este contexto, el informe consolida los avances en la estrategia de Distritos Mineros, la Ruta de Formalización Minera, el Programa de Reconversión Productiva, la promoción de buenas prácticas con enfoque preventivo de seguridad minera y el fortalecimiento de la minería artesanal.
En materia de fomento y buenas prácticas, se adelantó la gestión contractual con persona jurídica para la vigencia 2026, destacando avances concretos en la estructuración de la guía para la medición de la huella de carbono en la minería de pequeña escala, la formulación de los lineamientos técnicos de economía circular para la explotación formal de oro filón dirigida a pequeños mineros, la definición de operaciones mineras para la implementación de pilotos del Sello Minero Ambiental Colombiano y el desarrollo de guías de planeamiento minero con énfasis en minerales estratégicos como oro, carbón y materiales de construcción. Las actividades de seguimiento y pilotaje en territorio se encuentran programadas a partir de mediados de febrero.
Desde el Programa de Reconversión Productiva, se adelantaron mesas de trabajo con el PNUD orientadas a la suscripción de un convenio de cooperación para el desarrollo de alternativas productivas dirigidas a mineros. El avance se concentró en la elaboración de la propuesta técnica, los estudios previos y la radicación de la solicitud de contratación ante el Grupo de Gestión Contractual del Ministerio.
En el ámbito de la gestión programática, se ejecutaron acciones determinantes para la planificación de la intervención territorial del programa, incluyendo la formulación de lineamientos técnicos y operativos, la estructuración integral de la ruta de intervención, la definición de indicadores, metas y cobertura territorial, y la alineación con la normativa vigente. Adicionalmente, se consolidó la conformación de los equipos de trabajo, la planeación presupuestal y el seguimiento a convenios y contratos con aliados estratégicos, dejando establecidas las bases técnicas y metodológicas para su implementación en los territorios priorizados.
Finalmente, para el fortalecimiento de los mineros artesanales durante el mes de enero se formalizó la contratación de los equipos, garantizando la capacidad operativa necesaria para iniciar la ejecución del proyecto. De manera paralela, se estructuraron los planes de trabajo de los componentes de articulación, estrategias asociativas y fortalecimiento de la competitividad, incluyendo la programación de talleres formativos en territorio. Con esta base técnica y operativa consolidada, se tiene previsto iniciar la implementación de las acciones a partir de febrero, conforme al cronograma y a los lineamientos definidos para el proyecto.</t>
  </si>
  <si>
    <t>Desde el Programa de Reconversión Productiva, se adelantaron mesas de trabajo con el PNUD orientadas a la suscripción de un convenio de cooperación para el desarrollo de alternativas productivas dirigidas a mineros. El avance se concentró en la elaboración de la propuesta técnica, los estudios previos y la radicación de la solicitud de contratación ante el Grupo de Gestión Contractual del Ministerio.
En el ámbito de la gestión programática, se ejecutaron acciones determinantes para la planificación de la intervención territorial del programa, incluyendo la formulación de lineamientos técnicos y operativos, la estructuración integral de la ruta de intervención, la definición de indicadores, metas y cobertura territorial, y la alineación con la normativa vigente. Adicionalmente, se consolidó la conformación de los equipos de trabajo, la planeación presupuestal y el seguimiento a convenios y contratos con aliados estratégicos, dejando establecidas las bases técnicas y metodológicas para su implementación en los territorios priorizados.
Finalmente, para el fortalecimiento de los mineros artesanales durante el mes de enero se formalizó la contratación de los equipos, garantizando la capacidad operativa necesaria para iniciar la ejecución del proyecto. De manera paralela, se estructuraron los planes de trabajo de los componentes de articulación, estrategias asociativas y fortalecimiento de la competitividad, incluyendo la programación de talleres formativos en territorio. Con esta base técnica y operativa consolidada, se tiene previsto iniciar la implementación de las acciones a partir de febrero, conforme al cronograma y a los lineamientos definidos para el proyecto.</t>
  </si>
  <si>
    <t>Durante enero, se logró la instalación de la Mesa de Trabajo Interinstitucional del Distrito Agrominero y Pesquero de la subregión del Bajo Cauca antioqueño, con la participación de 21 entidades del orden nacional y territorial, constituyendo un espacio de gobernanza clave para la implementación del distrito. De manera complementaria, se desarrollaron espacios de diálogo con comunidades étnicas de la subregión, que permitieron avanzar de forma sustantiva en la concertación de la ruta metodológica de la Consulta Previa para el Plan Estratégico de Gestión.
Asimismo, se realizaron mesas temáticas con actores del territorio —mineros, pescadores, campesinos, organizaciones comunales, academia y cooperación internacional— con la participación de aproximadamente 200 personas en el municipio de Caucasia. Estos espacios sentaron las bases técnicas y sociales para la construcción del Plan Estratégico de Gestión, marcando un hito en el proceso de implementación del Distrito en el Bajo Cauca.
En relación al enfoque preventivo de seguridad, Se impartieron jornadas virtuales de capacitación sobre el marco legal minero y el uso de la plataforma ANNA Minería, fortaleciendo las capacidades institucionales y técnicas de los actores del sector.</t>
  </si>
  <si>
    <t xml:space="preserve">La Dirección de Formalización Minera inició la vigencia 2026 con la activación oportuna de los procesos contractuales requeridos para garantizar la ejecución de sus estrategias misionales y avanzó en la formulación de los planes de trabajo que orientarán las intervenciones territoriales asociadas a la macrometa. 
En este contexto, el informe consolida los avances en la estrategia de Distritos Mineros, la Ruta de Formalización Minera, el Programa de Reconversión Productiva, la promoción de buenas prácticas con enfoque preventivo de seguridad minera y el fortalecimiento de la minería artesanal.
En materia de fomento y buenas prácticas, se adelantó la gestión contractual con persona jurídica para la vigencia 2026, destacando avances concretos en la estructuración de la guía para la medición de la huella de carbono en la minería de pequeña escala, la formulación de los lineamientos técnicos de economía circular para la explotación formal de oro filón dirigida a pequeños mineros, la definición de operaciones mineras para la implementación de pilotos del Sello Minero Ambiental Colombiano y el desarrollo de guías de planeamiento minero con énfasis en minerales estratégicos como oro, carbón y materiales de construcción. Las actividades de seguimiento y pilotaje en territorio se encuentran programadas a partir de mediados de febrero.
Desde el Programa de Reconversión Productiva, se adelantaron mesas de trabajo con el PNUD orientadas a la suscripción de un convenio de cooperación para el desarrollo de alternativas productivas dirigidas a mineros. El avance se concentró en la elaboración de la propuesta técnica, los estudios previos y la radicación de la solicitud de contratación ante el Grupo de Gestión Contractual del Ministerio.
En el ámbito de la gestión programática, se ejecutaron acciones determinantes para la planificación de la intervención territorial del programa, incluyendo la formulación de lineamientos técnicos y operativos, la estructuración integral de la ruta de intervención, la definición de indicadores, metas y cobertura territorial, y la alineación con la normativa vigente. Adicionalmente, se consolidó la conformación de los equipos de trabajo, la planeación presupuestal y el seguimiento a convenios y contratos con aliados estratégicos, dejando establecidas las bases técnicas y metodológicas para su implementación en los territorios priorizados.
Finalmente, para el fortalecimiento de los mineros artesanales durante el mes de enero se formalizó la contratación de los equipos, garantizando la capacidad operativa necesaria para iniciar la ejecución del proyecto. De manera paralela, se estructuraron los planes de trabajo de los componentes de articulación, estrategias asociativas y fortalecimiento de la competitividad, incluyendo la programación de talleres formativos en territorio. Con esta base técnica y operativa consolidada, se tiene previsto iniciar la implementación de las acciones a partir de febrero, conforme al cronograma y a los lineamientos definidos para el proyecto.
Desde el enfoque preventivo de seguridad minera, se desarrollaron dos jornadas de capacitación en gestión, evaluación y control del riesgo en actividades mineras en el municipio de Yumbo (Valle del Cauca) con la participación de 50 personas. </t>
  </si>
  <si>
    <t>i bien en meses anteriores se ha trabajado en borrador  proyecto de decreto para permitirle a los agentes titularizar el saldo de opción tarifario, con garantía del Estado a través del FSSRI. Con las herramientas diseñadas en la Resolución 40505 de 2025, se permite aligerar la presión del saldo para algunos mercados de comercialización, permitiendo no solo recuperarlos en un tiempo razonable para el prestador, si no también evitando que la tarifa se incremente. Con base en esto, se observa cómo van evolucionando las empresas, para definir si se requiere del decreto. Para enero de 2026, la empresa Air-e está aplicando un COT cercano de 69 .19$/kWh, conservando la tarifa en 796 $/kWh desde el mes de septiembre de 2025. Se estima que en menos de 33 meses se recuere el saldo. Sin embargo, la empresa disminuyó su tarifa desde 1166 $/kWh en enero de 2024 a 795 en enero de 2026, es decir, 370 $/kWh equivalente al - 31.71%. logrando así el objetivo del Gobierno Nacional con relación a la reducción de tarifas. Por su parte, afinia ha reducido el costo de prestación del servicio de 1061 $/kWh a 876 $/kWh, es decir, 185 $/kWh que corresponde a un - 17.44%</t>
  </si>
  <si>
    <t>Durante el mes de enero se consolidó la totalidad de los documentos requeridos para la puesta en marcha de cada uno de los contratos, tales como: encargo fiduciario, cuenta bancaria en el SIF, pago de timbres, pólizas, entre otros, lo que permitió llevar a cabo de manera satisfactoria la firma de todas las actas de inicio correspondientes a cada uno de los contratos suscritos.</t>
  </si>
  <si>
    <t>1, Experimento para la determinación de si el mercurio persistente en oro es antropogénico o natural - (Ponderación: 30%)
2, Elaboración y socialización de guía para otras entidades no técnicas para obtención de muestreo - (Ponderación: 70%)
Otras acciones con reporte cualitativo
-Fundamento técnico para las comercializadoras de oro en Nariño.
-Definición de la huella del oro mediante la obtención de muestras, con el apoyo de CONALDEF.</t>
  </si>
  <si>
    <t xml:space="preserve">Avances de mes de enero
Teniendo en cuenta el replanteo de los hitos, según el alcance de la entidad, se tiene que: 
 1, Experimento para la determinación de si el mercurio persistente en oro es antropogénico o natural  asociada a estudios de mercurio desde la Dirección de Laboratorios: En el marco del proyecto “Estudio piloto para el establecimiento de garantías analíticas en procesos de medición de mercurio (Hg) enfocados en prácticas mineras”, se ha avanzado en la fase experimental mediante la preparación de las muestras, que incluyó procesos de conminación y concentración gravimétrica. A la fecha, se han procesado 20 muestras con el objetivo de extraer partículas de oro, las cuales serán utilizadas para realizar un dopamiento controlado de mercurio. Este procedimiento permitirá la medición y comparación de parámetros analíticos antes y después del dopamiento, como insumo fundamental para la evaluación de la trazabilidad y confiabilidad de los procesos de medición de Hg en contextos mineros. (5%)
2. Elaboración y socialización de guía para otras entidades no técnicas para obtención de muestreo: En este mes se a trabajado en el diseño de la guía para muestras de oro y los datos mínimos indispensables asociados para personal no técnico, al cual se encuentra en un 50% de avance.
Otras acciones:
Caracterización y definición de la huella digital de  muestras  adquiridas en Buriticá y Bajo Cauca Antioqueño: Se ha realizado el bateo y separación de las particulas de oro, de las cuales se continuará con la elaboración de briquetas y respectivos análisis químicos. 
Articulación intersectorial: 
(1) La Policía Federal de Brasil envía documento de propuesta de memorando de entendimiento revisada, pendiente a revisar y traducir al español puntos agregados. 
(2) Reunión de articulación con la Dirección Nacional de Inteligencia (DNI) en la que se acuerda realizar una propuesta de áreas priorizadas para alimentar la base de datos de depósitos minerales del país (base de datos metalogénica) en los departamentos de Antioquia, Chocó, Guainía, Vichada y región del sur de Bolivar; informar sobre la planeación de comisiones y desplazamientos a campo de la dirección de Recuros Minerales del SGC con el objetivo de apoyar con información social y de órden público; elaboración de guías de muestreo y adquisición de datos de campo para personal no técnico, para la semana del 27 de febrero y, finalmente, coordinar una reunión para revisar la información y la estructura de la información socioambiental con la que cuenta el SGC. 
(3)  Se reanudó coordinación con Fiscalía y PNN para el ingreso y muestreo en el Parque Farallones en el mes de febrero. De parte de FNN están consultando las fechas posibles. </t>
  </si>
  <si>
    <t>1, Experimento para la determinación de si el mercurio persistente en oro es antropogénico o natural - 5%
2, Elaboración y socialización de guía para otras entidades no técnicas para obtención de muestreo - 50%
Otras acciones con reporte cualitativo
Fundamento técnico para las comercializadoras de oro en Nariño.
Definición de la huella del oro mediante la obtención de muestras, con el apoyo de CONALDEF.</t>
  </si>
  <si>
    <r>
      <rPr>
        <b/>
        <sz val="11"/>
        <color rgb="FFFF0000"/>
        <rFont val="Calibri"/>
        <family val="2"/>
        <scheme val="minor"/>
      </rPr>
      <t>Avance mes de julio:</t>
    </r>
    <r>
      <rPr>
        <sz val="11"/>
        <color theme="1"/>
        <rFont val="Calibri"/>
        <family val="2"/>
        <scheme val="minor"/>
      </rPr>
      <t xml:space="preserve">
El compromiso aún se encuentra en revisión del ministerio para definir la competencia.
</t>
    </r>
    <r>
      <rPr>
        <b/>
        <sz val="11"/>
        <color rgb="FFFF0000"/>
        <rFont val="Calibri"/>
        <family val="2"/>
        <scheme val="minor"/>
      </rPr>
      <t>Avance mes de agosto:</t>
    </r>
  </si>
  <si>
    <r>
      <rPr>
        <b/>
        <sz val="9"/>
        <color rgb="FFFF0000"/>
        <rFont val="Calibri Light"/>
        <family val="2"/>
        <scheme val="major"/>
      </rPr>
      <t>Avance mes de julio:</t>
    </r>
    <r>
      <rPr>
        <sz val="9"/>
        <color rgb="FF000000"/>
        <rFont val="Calibri Light"/>
        <family val="2"/>
        <scheme val="major"/>
      </rPr>
      <t xml:space="preserve">
Después de la prorroga del convenio con el PNUD, se realizó una jornada de participación y consulta previa con las comunidades negras, afrocolombianas, raizales y palenqueras, con el fin de dar cierre al ciclo de sugerencias al articulado de la nueva ley minera. En este sentido, el día 12 de julio se instaló la sesión plenaria del Espacio Nacional de Consulta Previa, con el objetivo de realizar la revisión, ajuste y concertación del borrador del proyecto de ley “Ley Minera para la Transición Energética Justa, la Reindustrialización Nacional y la Minería para la Vida”, y finalmente el 15 de julio se firmó el acta final de protocolización del proceso de consulta previa con la comunidad NARP, con apoyo del MININTERIOR. Por lo que actualmente se encuentran en proceso de adición al articulado los acuerdos con ENCP, y se espera finalmente radicar el proyecto de ley ante el Honorable Congreso de la República a mediados de agosto.
</t>
    </r>
    <r>
      <rPr>
        <b/>
        <sz val="9"/>
        <color rgb="FFFF0000"/>
        <rFont val="Calibri Light"/>
        <family val="2"/>
        <scheme val="major"/>
      </rPr>
      <t>Avance mes de agosto:</t>
    </r>
  </si>
  <si>
    <t>AVANCES ENERO 2026</t>
  </si>
  <si>
    <t>AVANCES FEBRERO 2026</t>
  </si>
  <si>
    <t>Luis Edgar Peña/ Víctor Paternina</t>
  </si>
  <si>
    <t>Norbey Arcila/Carlos Rodríguez/Oscar Gómez/Diana Menjura/Angélica Becerra/Anyi Marín/Paola Tibatá/Brayan Giraldo</t>
  </si>
  <si>
    <t xml:space="preserve">Se sostuvo una reunión con el DNP, el Ministerio de Trabajo y el Ministerio de Minas y Energía con el fin de revisar el cumplimiento de acciones y compromisos en el marco del Corredor de Vida. 
Por su parte, la UPME realizó una revisión y depuración del diagnóstico del Distrito del Corredor de Vida del Cesar. </t>
  </si>
  <si>
    <t xml:space="preserve">Se llevaron a cabo mesas de trabajo entre el Ministerio de Ambiente, el Ministerio del Trabajo y el Ministerio de Minas y Energía, con el fin de establecer una versión final concertada del acto administrativo entre las entidades. </t>
  </si>
  <si>
    <t xml:space="preserve">Respecto a las canchas La Playa y Malvinas en febrero se mantiene así: 
Las obras civiles se encuentran ejecutadas al 100% y el sistema fotovoltaico está completamente instalado y operativo en modo off-grid. Actualmente, se encuentra pendiente la conexión a la red, la cual depende de la programación conjunta entre Air-e y el contratista, para la realización de la maniobra de adecuación del punto de conexión, calibración, aprobación del equipo de medida y validación técnica correspondiente.  
Se encuentra pendiente la aprobación del estudio de conexión radicado por la SPE, así como la definición del usuario, el registro de la comunidad energética y la determinación del receptor final de los activos.  
El avance físico estimado del proyecto es del 99%. Se cuenta con RETIE parcial aprobado, quedando pendiente el RETIE correspondiente a la conexión a la red de media tensión, el cual se gestionará una vez se concrete la conexión definitiva. 
Respecto a la cancha de Barrio Nieves:  Para el diseño de la cubierta energética para el Barrio Las Nieves en la ciudad de Barranquilla, se cuenta con los diseños validados por simulación, para una potencia de generación solar fotovoltaica de 90.1 KWp y salida en inversor de 75 KW trifásico para entregar en transformador de pedestal de 75 KVA, a 13,2 KV. Se encuentra en etapa final lo relativo a memorias de cálculo en cumplimiento de la normatividad. Una vez se finalice el diseño se procede con la solicitud de trámite de factibilidad de servicio con air-e como operador de red. </t>
  </si>
  <si>
    <t xml:space="preserve">El 17 de febrero de 2026 se realizó una reunión entre el Ministerio de Minas y Energía, el Ministerio del Interior a través de la Dirección de Derechos Humanos, el Ministerio de Ambiente y Desarrollo Sostenible y las organizaciones Centro de Investigación y Educación Popular / Programa por la Paz -CINEP, Corporación Colectivo de Abogados José Alvear Restrepo -CAJAR- y CENSAT Agua Viva, en cumplimiento del compromiso adquirido en la anterior reunión. 
Los temas trabajados fueron los siguientes 
Seguimiento al compromiso: Decreto de Cierre Minero. 
Seguimiento al compromiso: Distrito Especial Minero. 
Seguimiento al compromiso: Evaluación Estratégica Ambiental 
Seguimiento al compromiso: Arroyo Bruno 
Seguimiento al compromiso: Implementación del Acuerdo de Escazú. 
Seguimiento al compromiso: Garantías y situaciones de riesgo a defensores de Derechos Humanos 
Informe conjunto sobre vulneraciones a líderes territoriales. 
Como resultado de la actividad se programaron actividades para dar continuidad al trabajo en cada uno de los compromisos. 
Se acordó hacer una nueva reunión el 17 de marzo para continuar la articulación entre organizaciones, comunidades y entidades y programar una visita a territorio. </t>
  </si>
  <si>
    <t>Infraestructura eléctrica – Línea de distribución. Se culminó al 100% la construcción de la línea de distribución asociada al proyecto. Actualmente, el proceso se encuentra en etapa de espera del descargo por parte de Afinia, requisito necesario para proceder con la conexión formal al sistema y la posterior puesta en operación de la planta solar fotovoltaica.
- Se encuentra en fase de estructuración el esquema de AOM entre el Ministerio de Minas y Energía (MME) y GESELCA, orientado a definir responsabilidades operativas, financieras y técnicas para la gestión del activo una vez entre en operación comercial.
- Se encuentran contratadas la totalidad de las 200 viviendas previstas en el alcance del proyecto. El inicio de obra está programado para finales del mes de marzo, conforme al cronograma contractual socializado por el Ministerio de Vivienda, Ciudad y Territorio – Fonvivienda.</t>
  </si>
  <si>
    <t>Avances de mes de febrero
Teniendo en cuenta el replanteo de los hitos, según el alcance de la entidad, se tiene que: 
2. Elaboración y socialización de guía para otras entidades no técnicas para obtención de muestreo: En este mes se a trabajado en el diseño de la guía para muestras de oro y otros minerales estratégicos y los datos mínimos indispensables asociados para personal no técnico, al cual se encuentra en un100 % de avance. Se socializará y retroalimentará con las entidades interesadas. 
Otras acciones:
Caracterización y definición de la huella digital de  muestras  adquiridas en Buriticá y Bajo Cauca Antioqueño: Se estan elaborando las briquetas para continuar con los análisis químicos respectivos. 
Articulación intersectorial: 
(1) Mesa intersecterial convocada en conjunto con el MME sobre el componente técnico en la trazabilidad mineral y la determinación de uso de mercurio en procesos de beneficio de oro. La mesa se desarrola en Cali y se pretende continuar en Bogotá en el mes de marzo. 
(2) Reunión de articulación con la Dirección Nacional de Inteligencia (DNI) en la que se presentan los avances de análisis de las muestras suministradas por esta entidad para determinar minerales presentes. 
(3) Reunión con la Fiscalía para determinar ruta de trabajo, en la que se determino visita a los laboratorios del SGC por personal de la fiscalía para revisar intercambio de información y posibles interlaboratorios. 
(4) Reuniones con el MME para determinar ruta de trabajo de articulación institucional para establecer un sistema de trazabilidad mineral contra la minería ilegal.
DL
Avances en la adecuación del laboratorio de metalurgia – Sede Cali (UNODC – Construtek):
Se ejecutó el levantamiento del piso existente, el diagnóstico del sistema eléctrico y el levantamiento de cargas eléctricas del laboratorio de metalurgia.
Avances del proyecto "Establecimiento de garantías analíticas en procesos de medición de mercurio (Hg) enfocados en prácticas mineras"
Se formuló el anteproyecto del proyecto, que incluye, descripción, planteamiento del problema, justificación, objetivos, metodología. cronograma y costos
Se estructuró el plan de análisis de ejecutar 
Se seleccionaron muestras de oro de proyectos anteriores para realizar ensayos de amalgamación y quema de amalgama.
Se estructuró el plan experimental para la evaluación del proceso de amalgamación de oro, quema y recuperación de mercurio
Se realizaron acercamientos con los entes territoriales para el muestreo en Nariño como CorpoNariño y La Gobernación de Nariño
Se elaboró el plan de comisión preliminar, incluyendo la estimación de los costos asociados.
Socialización del proyecto a la viceministra de minas y energía, Dian, MME, Banco de la República, UNODC, realizada en el SGC de la sede de Cali</t>
  </si>
  <si>
    <t xml:space="preserve">
Avances en la granja de Nazareth
En relación con la ejecución del contrato para la instalación del parque solar en Nazareth, se reporta un avance físico del 41,08% y un avance financiero del 15,25%. A continuación, se detallan los principales hitos alcanzados:
1. Se realizó aprobación de la ingeniería de detalle.
2. Se realizó pago en el mes de febrero de 2026 correspondiente al recibido a satisfacción de las actividades del componente 1, dado que el pago tuvo atrasos la finalización de la granja solar no será para marzo sino se espera sea a Junio hasta le lleguen los componentes de China.
3. Se avanzó con las excavaciones para instalación de banco de ductos para las canalizaciones eléctricas, se realizaron excavaciones para la instalación de registros eléctricos, durante el mes de marzo se realizará fundición de contreto y revestimiento de los canales, se realizaran zapatas para ubicar el sistema de almacenamiento y cedimentamiento. 
4. Se mantiene pendiente la definición y aprobación del diseño del cerramiento general de obra, necesario para completar el paquete técnico asociado a las obras preliminares.
Avances en la granja solar de Puerto Estrella
1. Pendiente proceso de contratación de la instalación de SSFV centralizado. 
Proceso de interventoría
1. se esta revisado si se requiere o no Interventoría por la etapa actual del proceso.</t>
  </si>
  <si>
    <t>En materia de formalización minera, durante el periodo reportado se avanzó en la construcción, en articulación con la Agencia Nacional de Minería, de un plan de acción orientado a agilizar y descongestionar los trámites asociados a los distintos mecanismos de formalización minera. Este ejercicio contempla variables estratégicas para la priorización de los procesos, entre ellas: i) la localización en zonas de Distritos Mineros, ii) territorios con niveles de conflictividad social y presencia de manifestaciones civiles, y iii) casos próximos a culminar su proceso de formalización, con el fin de optimizar la gestión institucional y avanzar de manera más eficiente hacia la legalidad de la actividad minera.
Asimismo, se realizó la convocatoria a mineros y comunidades para la socialización y desarrollo de un espacio de trabajo orientado a la instalación de una mesa técnica para la implementación del distrito minero, con el propósito de fortalecer los procesos de diálogo territorial y la participación de los actores involucrados en la actividad minera.
De igual manera, se adelantó la identificación de zonas donde se desarrolla actividad minera y en las que se han realizado procesos de acompañamiento institucional, con el objetivo de articular acciones con el Ministerio de Defensa Nacional de Colombia, orientadas a mejorar la coordinación interinstitucional y fortalecer las estrategias de intervención en los territorios.</t>
  </si>
  <si>
    <t>En el componente de fomento, durante el periodo reportado se realizó una jornada de socialización y capacitación sobre el proyecto tipo en economía circular, dirigida a población minera y autoridades locales de los municipios de Los Andes, La Llanada y Pasto, en el departamento de Nariño. Esta actividad se desarrolló en el marco del convenio GGC-1860-2025 suscrito con la Universidad de Córdoba, con el propósito de promover prácticas productivas sostenibles y el aprovechamiento eficiente de los recursos en las actividades mineras. La jornada contó con la participación de 25 asistentes, entre representantes de comunidades mineras y autoridades territoriales.
En el componente de formalización minera, se avanzó en la construcción, en articulación con la Agencia Nacional de Minería, de un plan de acción orientado a agilizar y descongestionar los trámites asociados a los distintos mecanismos de formalización minera. Este ejercicio contempla criterios de priorización relacionados con: i) la ubicación en zonas de Distritos Mineros, ii) territorios con niveles de conflictividad social y presencia de manifestaciones civiles, y iii) casos con mayor proximidad a culminar su proceso de formalización, con el fin de optimizar la gestión institucional y acelerar el tránsito hacia la legalidad de la actividad minera.
De igual manera, se realizó la convocatoria a mineros y comunidades para el desarrollo de un espacio de socialización y trabajo orientado a la instalación de una mesa técnica para la implementación del distrito minero, fortaleciendo así los procesos de participación territorial y diálogo entre los actores del sector.
Adicionalmente, se adelantó la revisión de posibles acompañamientos institucionales para la mediación en tres títulos mineros ubicados en los municipios de Mallama y Los Andes, en la subregión de Sotomayor, con el propósito de contribuir a la gestión de conflictos y promover condiciones adecuadas para el desarrollo de la actividad minera.
Finalmente, se avanzó en la identificación de zonas donde se desarrolla actividad minera y en las que se han realizado procesos de acompañamiento institucional, con el fin de articular acciones con el Ministerio de Defensa Nacional de Colombia, fortaleciendo la coordinación interinstitucional para la atención integral de las dinámicas mineras en el territorio.</t>
  </si>
  <si>
    <t>En el componente de formalización minera, se avanzó en la construcción, en articulación con la Agencia Nacional de Minería, de un plan de acción orientado a agilizar y descongestionar los trámites asociados a los distintos mecanismos de formalización minera. Este ejercicio incorpora criterios de priorización relacionados con: i) la ubicación en zonas de Distritos Mineros, ii) territorios con conflictividad social y presencia de manifestaciones civiles, y iii) casos próximos a culminar su proceso de formalización, con el propósito de optimizar la gestión institucional y avanzar de manera más eficiente en la regularización de la actividad minera.
De igual manera, se realizó la convocatoria a mineros y comunidades para la socialización y desarrollo de un espacio de trabajo orientado a la instalación de una mesa técnica para la implementación del distrito minero, fortaleciendo los procesos de diálogo territorial y la participación de los actores involucrados.
Asimismo, se adelantó la revisión de posibles acompañamientos institucionales para la mediación en tres títulos mineros ubicados en los municipios de Mallama y Los Andes, en la subregión de Sotomayor, con el fin de contribuir a la gestión de situaciones territoriales asociadas al desarrollo de la actividad minera.
Finalmente, se avanzó en la identificación de zonas donde se desarrolla actividad minera y en las que se han realizado acompañamientos institucionales, con el propósito de articular acciones con el Ministerio de Defensa Nacional de Colombia, fortaleciendo la coordinación interinstitucional para la atención de las dinámicas mineras en los territorios.</t>
  </si>
  <si>
    <t>Durante el periodo reportado se realizó una jornada de socialización y capacitación orientada a la implementación de un piloto en economía circular, dirigida a población minera y autoridades locales de los municipios de Caucasia, en actividades de minería aluvial, y Segovia, en minería de filón, en el departamento de Antioquia. Esta actividad se desarrolló en el marco del convenio GGC-1860-2025 suscrito con la Universidad de Córdoba, con el propósito de promover prácticas productivas más sostenibles y fortalecer la incorporación de enfoques de economía circular en las operaciones mineras del territorio.</t>
  </si>
  <si>
    <t>Durante el mes de febrero se avanzó en la implementación de dos pilotos en economía circular en operaciones mineras ubicadas en los municipios de Quibdó y Tadó, en el departamento de Chocó. Estas iniciativas se desarrollan en el marco del convenio GGC-1860-2025 suscrito con la Universidad de Córdoba, con el propósito de promover modelos productivos más sostenibles, optimizar el aprovechamiento de los recursos y fortalecer la incorporación de enfoques de economía circular en las actividades mineras del territorio.
En el componente de reconversión productiva, durante el periodo reportado se adelantaron acciones orientadas a la estructuración de los requerimientos técnicos necesarios para la suscripción de un Acuerdo de Cooperación, cuyo objetivo es apoyar el desarrollo de procesos de identificación de alternativas de reconversión para población minera susceptible de transitar hacia nuevas actividades productivas. Este proceso contempla, además, la gestión para la formulación y ejecución de iniciativas de reconversión, el fortalecimiento asociativo, el desarrollo de procesos de formación y la articulación de gestiones orientadas a oportunidades de empleabilidad para las comunidades mineras.
De manera complementaria, se dio inicio a espacios de acercamiento y articulación institucional con la Gobernación del Chocó y la Alcaldía de Quibdó, en los cuales se socializó la oferta institucional disponible para procesos de reconversión productiva. Como resultado de estos acercamientos, se logró la preidentificación de dos comunidades mineras interesadas en conocer y evaluar las alternativas ofrecidas, avanzando así en la construcción de rutas de transición productiva en el territorio.</t>
  </si>
  <si>
    <t>En el componente de fomento, durante el mes de febrero se realizó seguimiento a las acciones de divulgación de las guías de economía circular y a la socialización del proyecto tipo en municipios pertenecientes a distritos mineros del departamento del Cauca. De manera complementaria, se desarrollaron jornadas de socialización y capacitación basadas en las guías de buenas prácticas en planeamiento minero, con el propósito de fortalecer las capacidades técnicas de los actores del sector y promover modelos de explotación más eficientes y sostenibles. Estas actividades se adelantan en el marco de los convenios GGC-1860-2025, suscrito con la Universidad de Córdoba, y GGC-1876-2025, suscrito con la Universidad Pedagógica y Tecnológica de Colombia.
En el componente de formalización minera, a la fecha se acompañan ocho (8) procesos de formalización, que involucran a 63 mineros con vocación de formalización en los municipios de Guapi, Timbiquí y López de Micay. Este acompañamiento busca fortalecer las capacidades organizativas y técnicas de los mineros, facilitando su tránsito hacia esquemas de explotación minera formal, responsable y acorde con la normativa vigente.</t>
  </si>
  <si>
    <t>En el componente de formalización minera, durante la semana comprendida entre el 16 y el 20 de febrero de 2026 se elaboró el Plan de Trabajo correspondiente al primer semestre de 2026, orientado a dar cumplimiento a los compromisos asumidos por la Entidad en el marco del plantón de mineros de carbón realizado en el municipio de Jamundí, en el departamento de Valle del Cauca, durante el mes de agosto de 2025. Este instrumento de planeación permite estructurar las acciones institucionales requeridas para avanzar en la atención de las solicitudes del sector minero de la región y consolidar rutas de trabajo orientadas al fortalecimiento de los procesos de formalización.
Posteriormente, el 23 de febrero de 2026 se llevó a cabo una reunión con la Agencia Nacional de Minería con el propósito de socializar el referido Plan de Trabajo y avanzar en la articulación interinstitucional necesaria para su implementación. Durante el encuentro se presentaron las acciones previstas y se solicitó el acompañamiento de la Agencia para el cumplimiento de los compromisos adquiridos con las comunidades mineras. Como resultado, la entidad manifestó su disposición para brindar apoyo en el punto No. 1 del plan, denominado “Caracterización socioeconómica y ambiental”, contribuyendo así a fortalecer el proceso de levantamiento de información y diagnóstico territorial.
En el componente de reconversión productiva, durante el periodo reportado se adelantaron acciones orientadas a la estructuración de los requerimientos técnicos necesarios para la suscripción de un Acuerdo de Cooperación, cuyo objetivo es promover procesos de identificación de alternativas de reconversión para población minera susceptible de transitar hacia nuevas actividades productivas. Este proceso contempla igualmente la gestión para la formulación y ejecución de iniciativas de reconversión, el fortalecimiento asociativo, el desarrollo de procesos de formación y la articulación de gestiones orientadas a oportunidades de empleabilidad, como parte de una estrategia integral de transición productiva para las comunidades mineras.
En relación con el fortalecimiento de la minería artesanal, los días 17 y 18 de febrero de 2026 se participó en la ciudad de Cali en un evento técnico organizado por el Servicio Geológico Colombiano, en el marco de la presentación del proyecto “Huella digital de minerales” y del proyecto de investigación “Establecimiento de garantías analíticas en procesos de medición de mercurio (Hg) enfocados en prácticas mineras”. Durante este espacio se resaltó la importancia estratégica del proyecto de huella geológica del oro como herramienta técnica para fortalecer los sistemas de trazabilidad del mineral y apoyar las acciones del Estado en la lucha contra la minería ilegal y las economías ilícitas asociadas. Asimismo, se destacó el valor del componente de garantías analíticas para la medición de mercurio, el cual constituye un soporte científico clave para identificar el uso de este elemento en los procesos de beneficio del mineral.
La jornada del 17 de febrero se desarrolló en dos momentos: inicialmente se realizó la socialización técnica de ambos proyectos por parte de los equipos responsables, quienes presentaron los objetivos, avances metodológicos, capacidades instaladas y resultados preliminares. Posteriormente, se efectuó un recorrido general por los laboratorios del Servicio Geológico Colombiano, en el cual se expusieron los equipos analíticos y las metodologías empleadas para la caracterización química, mineralógica e isotópica del oro, así como para la determinación de mercurio en distintas matrices. El 18 de febrero, en horas de la mañana, se llevó a cabo un recorrido técnico complementario por los laboratorios restantes, profundizando en los procesos de preparación de muestras, análisis instrumental y control de calidad asociados a los proyectos presentados. Este intercambio técnico permitió fortalecer el conocimiento institucional sobre herramientas científicas que contribuyen a mejorar los sistemas de trazabilidad, control ambiental y sostenibilidad en la actividad minera.</t>
  </si>
  <si>
    <r>
      <t xml:space="preserve">FAZNI: Proyecto en ejecución en El Tambo (Cauca) por $16.435 millones, beneficiará a 626 usuarios. Contrato GGC-1354-2024.
Durante el mes de febrero del presente año, se desarrollaron diferentes actividades las cuales se describen a continuación:
•	Se realizó el proceso de adjudicación del contrato de obra, el cual cuenta con radicado en argo 1-2026-007937.
•	El operador de red envió al MME, el respectivo contrato de obra bajo el radicado en argo 1-2026-007919.
</t>
    </r>
    <r>
      <rPr>
        <b/>
        <sz val="9"/>
        <color theme="1"/>
        <rFont val="Calibri Light"/>
        <family val="2"/>
        <scheme val="major"/>
      </rPr>
      <t xml:space="preserve">IPSE:
-Proyecto en ejecución en Argelia Contrato 199-2024
</t>
    </r>
    <r>
      <rPr>
        <sz val="9"/>
        <color theme="1"/>
        <rFont val="Calibri Light"/>
        <family val="2"/>
        <scheme val="major"/>
      </rPr>
      <t xml:space="preserve">Objeto del contrato: IMPLEMENTACIÓN DE PROYECTOS ENERGÉTICOS SOSTENIBLES PARA LA AMPLIACIÓN DE COBERTURA A COMUNIDADES DE LA ZONA RURAL Y DISPERSA DEL DEPARTAMENTO DEL CAUCA.
100% de obras civiles culminadas. durante el mes de febrero se recibe la obra por parte del contratista.
Avance del contrato interadministrativo: 99%
</t>
    </r>
    <r>
      <rPr>
        <b/>
        <sz val="9"/>
        <color theme="1"/>
        <rFont val="Calibri Light"/>
        <family val="2"/>
        <scheme val="major"/>
      </rPr>
      <t xml:space="preserve">-Proyecto en ejecución en Guapi y López de Micay. Contrato 266-2024
</t>
    </r>
    <r>
      <rPr>
        <sz val="9"/>
        <color theme="1"/>
        <rFont val="Calibri Light"/>
        <family val="2"/>
        <scheme val="major"/>
      </rPr>
      <t xml:space="preserve">Objeto: IMPLEMENTACIÓN DE SOLUCIONES ENERGÉTICAS SOSTENIBLES PARA LA AMPLIACIÓN DE LA COBERTURA A LA COMUNIDAD EDUCATIVA EN EL MUNICIPIO DE GUAPI – CAUCA Y EN LAS COMUNIDADES RURALES DEL MUNICIPIO DE LÓPEZ DE MICAY – CAUCA.
 Las obras han avanzado en un 92%, se proyecta a recibir la obra a mediados de mayo de 2026
</t>
    </r>
    <r>
      <rPr>
        <b/>
        <sz val="9"/>
        <color theme="1"/>
        <rFont val="Calibri Light"/>
        <family val="2"/>
        <scheme val="major"/>
      </rPr>
      <t>-FENOGE: GRANJA SOLAR El Plateado (Argelia)​</t>
    </r>
    <r>
      <rPr>
        <sz val="9"/>
        <color theme="1"/>
        <rFont val="Calibri Light"/>
        <family val="2"/>
        <scheme val="major"/>
      </rPr>
      <t xml:space="preserve">
Se presentó ingeniería de detalle del proyecto y en este momento está en etapa de observaciones y ajustes, se tiene un 7% de avance, la terminación del proyecto está sujeta a OTROSÍ.</t>
    </r>
  </si>
  <si>
    <t>El ejecutor se encuentra realizando todas las gestiones para realizar el pago del anticipo y de esta manera establecer con el constructor y la interventoria el reinicio del proyecto que se espera se establezca en la segunda semana de marzo del 2026. De esta forma presentará el cronograma correspondiente a la ejecución de obra con un plazo de 24 meses.</t>
  </si>
  <si>
    <t>Compromiso cumplido:
Con relación a la reducción de tarifas, en el caso de Air-e se tiene una reducción entre enero 2024 a febrero de 2025 de  370 $/kWh pasando de 1166 $/kWh a 796 $/kWh. en el caso de Afinia se tiene una disminución de 144 $/kWh, pasando de 1061 en enero de 2024 a 917 $/KWh en febrero de 2026, lo que significa una reducción neta de 23% en la región Caribe y 11.9% para el resto del país.</t>
  </si>
  <si>
    <t>Con las herramientas implementadas, en particular con la Resolución 40505 de 2025, no se considera necesario desarrollar la titularización de la Opción tarifaria como una deuda de la Nación, toda vez que los prestadores vienen recuperando saldos y sosteniendo la tarifa constante, el caso de Air-e en 796 $/kWh, en el caso de Afinia en el mes de febrero se observó un incremento pasando de 876 a 917, lo que produjo un alza en la tarifa promedio del Caribe pasando de 831 a 843 $/kWh. No obstante, comparativamente desde que inició este análisis enero de 2024, la tarifa ha dismuido cerca de 23% en la región caribe y 11.9% para el resto del país.</t>
  </si>
  <si>
    <t>De acuerdo con el cronograma, lo correspondiente a la etapa uno es la contratación; por parte del  operador de Red se realizó el proceso de suscripción del contrato de obra e interventoría.
Por otra parte se realizó la creación de los convenios y los proyectos en el aplicativo AvanzaME, esto con el fin de que el operador Operador de Red pueda iniciar el cargue de los respectivos informes.</t>
  </si>
  <si>
    <r>
      <t xml:space="preserve">Se realizó la articulación con la Unidad Nacional para la Gestión del Riesgo de Desastres (UNGRD) con el fin de determinar la viabilidad del proyecto, teniendo en cuenta que, de acuerdo con lo establecido en la alocución presidencial en la cual se pactó el compromiso, la provisión de las máquinas condensadoras estaría a cargo de dicha entidad, mientras que el Ministerio de Minas y Energía asumiría la implementación de los paneles solares.
No obstante, la UNGRD manifestó, mediante comunicación por correo electrónico, que el proyecto no es viable desde el punto de vista técnico y que esta situación ya había sido reportada a la Consejería para las Regiones en el año 2024. Adicionalmente, la entidad indicó que el compromiso fue adquirido en la administración anterior, motivo por el cual fue dado por cerrado en su momento.
En consecuencia, y considerando que la implementación de los paneles solares dependía de la disponibilidad de las máquinas condensadoras, las cuales no serán suministradas, el sector minero-energético da por cerrado el compromiso, al no contar con las condiciones técnicas y operativas necesarias para su ejecución.
En el </t>
    </r>
    <r>
      <rPr>
        <b/>
        <sz val="11"/>
        <color theme="1"/>
        <rFont val="Calibri"/>
        <family val="2"/>
        <scheme val="minor"/>
      </rPr>
      <t>Anexo_12</t>
    </r>
    <r>
      <rPr>
        <sz val="11"/>
        <color theme="1"/>
        <rFont val="Calibri"/>
        <family val="2"/>
        <scheme val="minor"/>
      </rPr>
      <t xml:space="preserve"> se remite correo electrónico donde la UNGRD manifiesta esto</t>
    </r>
  </si>
  <si>
    <r>
      <t xml:space="preserve">Se realizó la articulación con la Unidad Nacional para la Gestión del Riesgo de Desastres (UNGRD) con el fin de determinar la viabilidad del proyecto, teniendo en cuenta que, de acuerdo con lo establecido en la alocución presidencial en la cual se pactó el compromiso, la provisión de las máquinas condensadoras estaría a cargo de dicha entidad, mientras que el Ministerio de Minas y Energía asumiría la implementación de los paneles solares.
No obstante, la UNGRD manifestó, mediante comunicación por correo electrónico, que el proyecto no es viable desde el punto de vista técnico y que esta situación ya había sido reportada a la Consejería para las Regiones en el año 2024. Adicionalmente, la entidad indicó que el compromiso fue adquirido en la administración anterior, motivo por el cual fue dado por cerrado en su momento.
En consecuencia, y considerando que la implementación de los paneles solares dependía de la disponibilidad de las máquinas condensadoras, las cuales no serán suministradas, el sector minero-energético da por cerrado el compromiso, al no contar con las condiciones técnicas y operativas necesarias para su ejecución.
En el </t>
    </r>
    <r>
      <rPr>
        <b/>
        <sz val="11"/>
        <color theme="1"/>
        <rFont val="Calibri"/>
        <family val="2"/>
        <scheme val="minor"/>
      </rPr>
      <t>Anexo_12</t>
    </r>
    <r>
      <rPr>
        <sz val="11"/>
        <color theme="1"/>
        <rFont val="Calibri"/>
        <family val="2"/>
        <scheme val="minor"/>
      </rPr>
      <t xml:space="preserve"> se remite correo electrónico donde la UNGRD manifiesta esto</t>
    </r>
  </si>
  <si>
    <t>AVANCES MARZO 2026</t>
  </si>
  <si>
    <t>María Alejandra Socarrás</t>
  </si>
  <si>
    <t>Andrea Katherine Ávila/Norbey Arcila/Jean Cabarcas/Diego Román</t>
  </si>
  <si>
    <t>Wilder Centeno/Jean Cabarcas</t>
  </si>
  <si>
    <t xml:space="preserve">La Granja de 1.102 kWp, fue conectada a la red el pasado 3 de febrero de 2026:
1. Los tramites requeridos de acuerdo con la Creg 174 de 2021,  ya se encuentran completamente finalizados. 
2. Los tramites requeridos de acuerdo con la Creg 075 de 2021, ya se encuentran completamente finalizados. 
3. Actualmente se esta avanzando en los acuerdo con el CNO, en el cumplimiento de la Creg 101-072 de 2025.
Por lo tanto se encuentra la energízación pendiente, se encuentra pendiente la revisión por parte de AFINIA sobre la parametrización del Réle de protecciones y finalmente AFINIA solicitó que por cada beneficiarío se entregara una documentación firmada, la cual fue levanta y entregada a afinia para su verificaicón a la fecha no han dado respuesta. 
</t>
  </si>
  <si>
    <t>Avances en la granja de Nazareth:
Se realizó ajuste al cronograma de trabajo, debido a la firma del otrosí (mejoramiento al sistema de almacenamiento y prorroga hasta el 30 de abril de ejecución.), este ajuste de otrosí llevó a un ajuste de cronograma y con esto el atraso del porcentaje de avance. 
Esta en proyección un otrosí no. 2 que busque: 
1. Aumentar el tiempo de ejecución del proyecto hasta aproximadamente el 31 de julio de 2026,y con esto se aumenta el tiempo de AOM. 
2. Se buscará modificar para flexibilizar el flujo de caja.
Se reporta un avance físico del 30% y un avance financiero del 15,25%. A continuación, se detallan los principales hitos alcanzados e inconvenientes presentados:
1. El contratista no ha traido los equipos fabricados en China, a Colombia, espera que lleguen en el mes de mayo los equipos a zona franca.  
2. Ya se realizó el sistema de puesta a tierra, la instalación de los ductos, y se finalizarón las excavaciones. Ya se tapo la tubería y la malla. 
3. Han avanzado en excavacioens para red de media tensión y se deberá a futuro llenar la excavación.
4. Falta realizar llenado de concreto.
5. Se mantiene pendiente la definición y aprobación del diseño del cerramiento general de obra, necesario para completar el paquete técnico asociado a las obras preliminares.
Avances en la granja solar de Puerto Estrella
1. Pendiente proceso de contratación de la instalación de SSFV centralizado. 
Proceso de interventoría
1. se esta revisado si se requiere o no Interventoría por la etapa actual del proceso.</t>
  </si>
  <si>
    <t>Para el mes de marzo, se obtuvieron los siguientes avances:
• GGC-1827-2025: se recibió comunicado por parte del OR, dónde informan a la supervisión sobre el proceso de suscripción del contrato de interventoria y firma del acta de inicio con el  contratista HG INGENIERÍA Y CONSTRUCCIONES S.A.S , a tráves del contrato No. 140-13.06-0377-2025.
• GGC-1850-2025:  se recibió comunicado por parte del OR, dónde informan a la supervisión sobre el proceso de suscripción del contrato de interventoria y firma del acta de inicio con el contratista ANTER LTDA  a tráves del contrato No. 13.05-0094-2026.
• GGC-1840-2025:  se recibió comunicado por parte del OR, dónde informan a la supervisión sobre el proceso de suscripción del contrato de interventoria y firma del acta de inicio con el contratista  PROINGES S.A.S a tráves del contrato No. 140-13.05-0358-2025.
• GGC-1848-2025 y GGC-1826-2025: Se adelanta por parte del OR GENSA S.A. el proceso de contratación de la interventoria y derivado de obra conforme avance cronograma de obra.
• GGC-1839-2025:  se recibió comunicado por parte del OR, dónde informan a la supervisión sobre el proceso de suscripción del contrato de interventoria y firma del acta de inicio con el contratista SEGEN INGENIERIA SAS, a tráves del contrato No. 140-13.05-0355-2025
• GGC-1838-2025:  se recibió comunicado por parte del OR, dónde informan a la supervisión sobre el proceso de suscripción del contrato de interventoria y firma del acta de inicio con el contratista SERVICICIOS DE CONSULTORIA OBRAS Y BIENES SAS, a tráves del contrato No. 140-13.05-0361-2025.</t>
  </si>
  <si>
    <t xml:space="preserve">
Teniendo en cuenta el replanteo de los hitos, según el alcance de la entidad, se tiene que: 
2. Se socializó, retroalimentó y ajustó la guía de muestreo de oro para personal no técnico de entidades como Fiscalía General de la Nación, con quienes se trabajará en la construcción del protocolo correspondiente. Además, se revisó la guía para este mismo propósito (muestreo de oro para personal no técnico), realizada por el Instituto Igarape denominada "GUÍA PRÁCTICA DE COLECTA DE MUESTRAS DE ORO EN OPERACIONES DE INVESTIGACIÓN", que han sido diseñado específicamente pensando en la realidad operativa de Colombia.
Otras acciones:
Se han realizado análisis de 33 muestras de oro por microfluorescencia de rayos X, de las zonas de La Llanada, Cauca, Marmato y Tesalia-Aipe, a las que se les realizó dos refundidos y una refinación para continuar con el análisis de los cambios químicos de las partículas de oro. Estas muestras quedan para los análisis mediante los espectrómetros de masa para definición de su huella. 
Además, se han realizado análisis de 52 muestras de oro por espectrometría de masas por ablación laser (LA-ICP-MS) de las zonas de Puerto Nare-Puerto Berrío y Marmato para alimentar la base de datos, en este momento se encuentran en procesamiento estadístico.
</t>
  </si>
  <si>
    <t>Reunión de trabajo para revisión y análisis de los compromisos del gobierno nacional con comunidades y organizaciones sociales en relación con el proyecto Carbones de El Cerrejón a cargo de la empresa Glencore - sesión 20 de marzo:
Compromisos: 
1. Informar sobre el estado del trámite y la eventual publicación del Decreto de Cierre Minero para comentarios públicos: MME reportó que envió link con la publicación del Decreto de cierre Minero para comentarios públicos. MME está al día con el compromisos, sin embargo solicitó ayuda con los comentarios que se tengan para tal fin. 
2. ⁠Socialización ante Mesa avances relacionados con el borrador de resolución de la Mesa Intersectorial de Escazú: Min Ambiente mencionó que se realizó reunión con la plataforma para compartir la estructura básica del borrador, esto se realizó la primera semana de marzo. En la segunda se realizó el envío con las correcciones que se estaban haciendo con equipos jurídicos del borrador de la resolución para revisar precisiones técnicas. CENSAT, abogados y CINEP dijeron que en la última semana de marzo enviarían comentarios y sugerencias al respecto. 
3. ⁠Presentar los avances en la consolidación del informes técnico sobre presuntas vulneraciones a líderes territoriales, incluida la proyección del oficio de inicio y la convocatoria técnica: CINEP mencionó que se tenía planteado realizar una reunión con MinAmbiente, pero no se desarrolló. El 13 de abril se realizará una reunión con los líderes defensores ambientales y territoriales que han tenido amenazas entre diciembre y marzo en la ciudad de Bogotá, así que CINEP, Defensoría del Pueblo, Ministerio del Interior y Ministerio de Ambiente aprovecharán este espacio para revisar particularidades asociadas con Caso Cerrejón y revisar una ruta de trabajo metodológica para la emisión del informe. 
4. Evaluar la posibilidad de una eventual convocatoria de sesión conjunta o territorial de las Mesas de Garantías: Ministerio de Interior tiene que consultar agenda para definir la fecha tentativa de socialización para la solicitud formal. Quedaron de confirmar a MME la última semana de marzo. 
5. Informar sobre las gestiones adelantadas para la posible coordinación de una visita técnica en relación con el caso Arroyo Bruno: Ministerio de Ambiente no ha desarrollado este compromisos, por lo cual, proyectará un oficio diciendo que están detenidos los procesos y el estado actual de la coordinación para la visita técnica. Esto para dejar trazabilidad del proceso. 
6. Próxima sesión para el lunes 20 de abril.</t>
  </si>
  <si>
    <t>Nuquí: Se han presentado dificultades en los procesos de contratación de obra e interventoría, debido a que en una primera instancia ambos procesos fueron declarados desiertos, lo que hizo necesaria la apertura de una segunda convocatoria. A la fecha, en el proceso de interventoría se cuenta con un oferente que subsanó las observaciones formuladas, mientras que en el proceso de obra se presenta un único oferente, quien formuló una observación relacionada con el componente de capacitaciones. Actualmente, se encuentra en análisis si dicha observación es susceptible de subsanación por parte del oferente, a fin de continuar con el proceso de evaluación.
Bahia Solano: Obra e intervenotria adjudicada, interventoria ya entregó garantias, y el contrato de obra está pendiente de adjudicación. Estimado acta de inicio de obra e interventoria 06 de abril.</t>
  </si>
  <si>
    <t>Se espera realizar una mesa de tecnica de trabajo con el ministerio de agricultura para evaluar el alcance del acompañamiento que se requiere del minsiterio de minas y energia</t>
  </si>
  <si>
    <t xml:space="preserve">En cuanto al proceso de delimitación, se adelanta la actualización, complementación y ajustes de la información solicitada por la Oficina Jurídica del MME a los documentos (proyecto de resolución, memoria justificativa y demás soportes). 
Se han llevado a cabo mesas de trabajo con el DNP para articular el relanzamiento del  Pacto Territorial Cesar – La Guajira.
Se adelantó adicionalmente  una depuración de las ideas de los proyectos identificados a desarrollar en el marco del Distrito Minero del Cesar “Corredor de Vida”.     
Finalmente para la segunda semana de abril de 2026 se tiene programado un evento con el fin de reactivar y definir la hoja de ruta estratégica para la consolidación del Corredor de la Vida, mediante la validación de un portafolio de proyectos de alto impacto que garantice la reconversión económica, laboral y productiva sostenibles de los municipios mineros, asegurando su integración formal en el Pacto Territorial Cesar-La Guajira.      </t>
  </si>
  <si>
    <t xml:space="preserve">El 12 de marzo de 2026, se publicó para comentarios de la ciudadanía el proyecto de decreto para “Adicionar el Capitulo 14, Título 2, Parte 2, Libro 2 del Decreto Único Reglamentario del Sector Administrativo de Minas y Energía No 1073 de 2015, en relación con el cierre de minas”. </t>
  </si>
  <si>
    <t>Compromiso cumplido. Durante el mes de marzo se expidió la Resolución No. 40143 del 03 de marzo de 2026, mediante la cual se delimita el Distrito Minero Especial para la Diversificación Productiva del Triángulo de Telembí, consolidando un avance estratégico de alto impacto en la implementación del modelo de minería para la vida. Este acto administrativo materializa la definición de un instrumento de planificación territorial que permitirá a la actividad minera desarrollarse bajo criterios de sostenibilidad, diversificación productiva e inclusión social, reconociendo las particularidades ambientales y socioeconómicas de la subregión. Se anexa la Resolución No. 40143 como Anexo 13.
La delimitación del Distrito constituye un hito fundamental, en tanto habilita la siguiente fase de implementación orientada a la articulación interinstitucional y territorial. En este sentido, se avanza hacia la instalación de mesas interinstitucionales que integrarán a entidades del orden nacional, territorial y actores locales, con el propósito de coordinar acciones, alinear competencias y garantizar una intervención integral en el territorio. De manera complementaria, este logro sienta las bases para la formulación del Plan Estratégico de Gestión del Distrito, instrumento que definirá las líneas de acción, programas y proyectos necesarios para impulsar la transición hacia modelos productivos sostenibles, fortalecer los procesos de formalización minera y promover alternativas económicas que contribuyan al desarrollo territorial y al mejoramiento de las condiciones de vida de las comunidades vinculadas a la actividad minera.</t>
  </si>
  <si>
    <t>Compromiso cumplido. Durante el periodo reportado se consolidaron avances integrales en el departamento de Nariño, articulando instrumentos de planificación, acciones de seguridad minera, procesos de formalización y estrategias de reconversión productiva.
En primer lugar, se expidió la Resolución No. 40142 del 03 de marzo de 2026, mediante la cual se delimita el Distrito Minero Especial para la Diversificación Productiva del Piedemonte y la Cordillera Nariñense – Abades, constituyéndose en un hito estratégico para el ordenamiento de la actividad minera en el territorio. Este instrumento establece las bases para la implementación de un modelo de minería sostenible, orientado a la diversificación productiva y al fortalecimiento de las economías locales, habilitando la articulación institucional y la formulación del Plan Estratégico de Gestión como siguiente fase para su operativización. Se anexa la Resolución 40142 como Anexo 14.
En materia de seguridad minera, se adelantaron cinco asistencias técnicas en tres títulos mineros, con intervención en cinco operaciones ubicadas en los municipios de La Llanada y Mallama. Estas acciones permitieron fortalecer las condiciones de operación en campo, mediante la identificación y gestión de riesgos, así como la promoción de buenas prácticas orientadas a la prevención de incidentes y la protección de la vida de los trabajadores mineros.
En el componente de formalización minera, se avanzó en la revisión de posibles acompañamientos para la mediación en títulos mineros ubicados en los municipios de Cumbitara, La Llanada, Linares y Los Andes (Sotomayor), sentando las bases para la resolución de conflictos y el tránsito hacia esquemas formales de operación, en línea con la política de regularización del sector.
De manera complementaria, se desarrollaron acciones en el marco de la reconversión productiva, mediante la realización de dos jornadas presenciales de asistencia técnica (reconversatorios) en los municipios de Los Andes Sotomayor y La Llanada, dirigidas a pequeños mineros tradicionales. Estas jornadas permitieron avanzar en la sensibilización y caracterización de la población minera, la socialización del proyecto de reconversión —incluyendo sus objetivos, alcances y beneficios—, y la recopilación de información estratégica para la estructuración de intervenciones diferenciadas. Asimismo, se fortaleció la articulación con actores locales, incluyendo administraciones municipales y organizaciones comunitarias, y se promovieron alternativas productivas y rutas de formalización.
Como resultado, se logró la participación de 61 personas, con una destacada presencia de población femenina, y se avanzó en la identificación de mineros de subsistencia y sus condiciones actuales, generando insumos clave para la implementación de estrategias orientadas a la transición hacia modelos productivos sostenibles y la mejora de las condiciones socioeconómicas en el territorio.</t>
  </si>
  <si>
    <t>Compromiso cumplido. Durante el periodo reportado se consolidó un avance estratégico en el departamento de Nariño con la expedición de la Resolución No. 40180 del 30 de marzo de 2026, mediante la cual se delimita el Distrito Minero Especial para la Diversificación Productiva del Noroccidente Nariñense. Este acto administrativo representa un logro estructural en la consolidación del modelo de minería para la vida, al establecer un instrumento de planificación que orienta la actividad minera hacia esquemas sostenibles, promueve la diversificación productiva y reconoce las dinámicas territoriales del noroccidente del departamento. Se anexa la Resolución 40180 como Anexo 15.
La delimitación del Distrito habilita la fase de implementación, particularmente en lo relacionado con la articulación interinstitucional y la gobernanza territorial. En este marco, se avanzó en acciones concretas para la puesta en marcha del Distrito, incluyendo la convocatoria a mineros y comunidades para la socialización del instrumento y la instalación de la mesa técnica, instancia clave para coordinar la implementación, definir líneas de acción y estructurar el Plan Estratégico de Gestión.
En el componente de formalización minera, se desarrollaron acciones de acompañamiento individualizado mediante la realización de una reunión virtual con un minero interesado en adelantar su proceso de formalización, orientada a brindar asistencia para la mediación en un título minero ubicado en el municipio de El Charco. Esta intervención contribuye a la resolución de conflictos, facilita el acceso a rutas de formalización y fortalece la transición hacia esquemas de legalidad en el territorio.</t>
  </si>
  <si>
    <t>Durante el periodo reportado se registraron avances sustantivos en la implementación del Distrito Minero del Bajo Cauca, consolidando la fase de alistamiento institucional, participación territorial y construcción de instrumentos de gestión, en coherencia con el modelo de minería para la vida.
En el componente de participación y apropiación territorial, se desarrolló un taller pedagógico con comunidades mineras de los municipios de Bajo Cauca y Valdivia, orientado a la socialización de la estrategia del Distrito y a su vinculación activa en la construcción del Plan Estratégico de Gestión. Esta jornada contó con la participación de la Agencia Nacional de Minería y la Gobernación de Antioquia, fortaleciendo la articulación interinstitucional desde el territorio. De manera complementaria, se adelantó la difusión de material pedagógico sobre buenas prácticas minero-ambientales, mecanismos de formalización y procesos de licenciamiento ambiental, contribuyendo al fortalecimiento de capacidades técnicas en las comunidades mineras.
En el marco del enfoque diferencial y el cumplimiento de garantías de participación, se desarrolló un espacio de preconsulta con comunidades étnicas del Bajo Cauca, en el cual se concertó la ruta metodológica para el desarrollo de la consulta previa del Plan Estratégico de Gestión, con la participación de representantes de 95 comunidades del territorio. Asimismo, se realizaron talleres específicos con pueblos indígenas de la subregión, orientados a la construcción de insumos técnicos y sociales para la formulación del plan, asegurando la incorporación de sus visiones y particularidades culturales.
En materia de articulación institucional, se consolidaron espacios de coordinación con la Gobernación de Antioquia y las alcaldías municipales de Bajo Cauca y Valdivia, con el objetivo de alinear acciones y fortalecer la implementación territorial del Distrito. De igual forma, se desarrollaron instancias de articulación con entidades del orden nacional, incluyendo los sectores de defensa, interior, ambiente y la autoridad minera, orientadas a la revisión y coordinación de acciones en la subregión.
Adicionalmente, se promovieron espacios de diálogo con actores del sector minero, incluyendo titulares como Mineros Aluvial y Soma Gold, con el propósito de revisar rutas de formalización y definir estrategias de coexistencia en el territorio. En este mismo contexto, se instaló una mesa de diálogo entre el Gobierno Nacional y representantes mineros, como mecanismo de atención a la protesta social, fortaleciendo la interlocución y la construcción de acuerdos.
En el componente de reconversión productiva, se apoyaron jornadas presenciales de asistencia técnica y socialización en los municipios de El Bagre y Caucasia, en el marco del proceso de preconsulta del Distrito Minero del Bajo Cauca. Estas acciones incluyeron el acompañamiento a espacios de preconsulta y encuentros zonales, la socialización del programa de reconversión productiva y el desarrollo de temáticas relacionadas con distritos mineros y rutas diferenciales indígenas, garantizando un enfoque inclusivo. Se destacó la interacción directa con comunidades étnicas, incluyendo pueblos indígenas como Embera y Zenú, así como el fortalecimiento del diálogo comunitario para promover la participación activa en los procesos de consulta previa.</t>
  </si>
  <si>
    <t>Durante el periodo reportado se consolidaron avances relevantes en el departamento del Chocó, tanto en la estructuración de instrumentos de planificación como en la implementación de acciones orientadas a la formalización minera y la reconversión productiva.
En relación con el Distrito Minero Especial para la Diversificación Productiva de San Juan – Chocó, se avanzó de manera significativa en el proceso de viabilización jurídica del acto de delimitación. En este sentido, el proyecto de resolución fue publicado para comentarios ciudadanos entre el 13 y el 28 de febrero, se recibieron y analizaron las observaciones, y se estructuró la matriz de respuesta correspondiente, permitiendo la consolidación técnica y jurídica del instrumento y su remisión a la Oficina Asesora Jurídica para el trámite de suscripción. Este avance constituye un paso determinante para la formalización del Distrito, habilitando la siguiente fase de implementación asociada a la articulación institucional y la formulación del Plan Estratégico de Gestión.
En el componente de formalización minera, se desarrollaron acciones integrales en territorio orientadas a la regularización y organización de la actividad minera. Se brindó acompañamiento durante el proceso de radicación de solicitudes de Áreas de Reserva Especial (ARE) para los bloques 437 y 438, fortaleciendo las capacidades de los mineros en la estructuración de sus solicitudes. De manera complementaria, se llevó a cabo una mesa técnico-jurídica en territorio, en el marco de la implementación de la Ruta de Formalización Minera del Chocó, en cumplimiento de los compromisos adquiridos por el Ministerio de Minas y Energía en la Mesa Minera Permanente derivada del paro minero de marzo de 2024.
Asimismo, se adelantó la gestión y seguimiento al levantamiento de restricciones sobre los bloques 437 y 438 por parte de la Agencia Nacional de Minería, lo que permitió habilitar la radicación de la mayoría de las áreas en los municipios de Quibdó y Medio Atrato. Estas acciones se desarrollaron bajo un enfoque de articulación territorial, incluyendo el trabajo coordinado con Consejos Comunitarios como COCOMACIA, Guayabal y Cocoillo, respetando las decisiones adoptadas en sus Asambleas Generales en el marco del derecho de prelación. Adicionalmente, se brindó acompañamiento técnico para el análisis y rediseño de áreas con superposición parcial frente a otros contratos o solicitudes de terceros, así como la identificación y programación de jornadas específicas para atender casos pendientes en el municipio de Río Quito.
En el componente de reconversión productiva, se implementaron jornadas de asistencia técnica y socialización en los municipios de Quibdó y Unión Panamericana, orientadas a promover la transición hacia modelos productivos sostenibles en la actividad minera. Estas intervenciones permitieron fortalecer la comprensión de las alternativas productivas disponibles, así como avanzar en la caracterización de la población minera, con especial énfasis en mineros de subsistencia. Como resultado, se contó con la participación de 75 personas, consolidando un avance significativo en la apropiación territorial de las estrategias de reconversión y en la generación de condiciones habilitantes para la implementación de procesos de transformación productiva en el departamento del Chocó.</t>
  </si>
  <si>
    <t>Durante el periodo reportado se registraron avances sustantivos en el departamento del Cauca en la consolidación de instrumentos de planificación minera y en la implementación de acciones de seguridad minera, en el marco del modelo de minería para la vida.
En relación con el Distrito Minero Especial para la Diversificación Productiva del Litoral Pacífico Caucano, se avanzó de manera significativa en el proceso de viabilización jurídica del acto de delimitación. El proyecto de resolución fue publicado para comentarios ciudadanos entre el 02 y el 17 de marzo, se recibieron y analizaron las observaciones, y se consolidó la respectiva matriz de respuesta, permitiendo su remisión a la Oficina Asesora Jurídica para el trámite de suscripción. Este avance garantiza la solidez técnica y jurídica del instrumento y habilita su pronta expedición, paso fundamental para avanzar hacia la implementación del Distrito mediante la articulación interinstitucional y la formulación del Plan Estratégico de Gestión.
De manera complementaria, respecto al Distrito Minero Especial para la Diversificación Productiva del Norte del Cauca, se logró la estructuración del proyecto de resolución, el cual fue revisado y aprobado por la Oficina Asesora Jurídica. Posteriormente, el acto fue remitido al Despacho del Ministro para su suscripción, consolidando un avance decisivo en la formalización de este instrumento de planificación territorial, que permitirá ordenar la actividad minera bajo criterios de sostenibilidad, inclusión y diversificación productiva.
En el componente de seguridad minera, se adelantaron dos asistencias técnicas en la ciudad de Cali, orientadas a fortalecer las condiciones de operación minera mediante la identificación de riesgos, la promoción de buenas prácticas y el cumplimiento de estándares técnicos en materia de seguridad, contribuyendo a la prevención de incidentes y a la protección de la vida de los trabajadores del sector.</t>
  </si>
  <si>
    <t>En el componente de seguridad minera, se adelantaron dos (2) asistencias técnicas en la ciudad de Cali, orientadas a fortalecer las condiciones de operación mediante la identificación, evaluación y control de riesgos en actividades mineras. Estas intervenciones permitieron promover la adopción de buenas prácticas en seguridad, así como el cumplimiento de estándares técnicos y normativos, contribuyendo a la prevención de incidentes y a la protección de la vida e integridad de los trabajadores del sector.</t>
  </si>
  <si>
    <t xml:space="preserve">Respecto a las canchas La Playa y Malvinas en marzo se mantiene así: 
Durante el periodo comprendido entre el 1 y el 31 de marzo de 2026, en el marco del Contrato Interadministrativo No. 329 de 2023, se consolidaron avances en la etapa de cierre técnico y estructuración de sostenibilidad de los proyectos asociados. Para las Canchas Energéticas de Barranquilla (La Playa y Las Malvinas), se continuó con el seguimiento a los requisitos técnicos y documentales exigidos por el operador de red, así como la articulación interinstitucional con AIR-e y la Alcaldía Distrital para la definición del esquema de operación, mantenimiento y comercialización de la energía. 
Los siguientes pasos se concentran en: i) cierre de requisitos RETIE pendientes y aclaraciones técnicas en las canchas, ii) definición del esquema de AOM y modelo de sostenibilidad,                                                                      Respecto al Barrios Nieves: Para el diseño de la cubierta energética del barrio Las Nieves en la ciudad de Barranquilla, se cuenta con los diseños validados mediante simulación, con una capacidad de generación solar fotovoltaica de 90,1 kWp y una salida en inversor de 75 kW trifásico, para su entrega a un transformador de pedestal de 75 kVA a 13,2 kV. 
Actualmente, el proyecto se encuentra en la etapa final de elaboración de memorias de cálculo, en cumplimiento de la normatividad vigente. En el componente eléctrico, se realizaron ajustes a las memorias, planos y cantidades de obra, incorporando la experiencia derivada de los procesos aprobados por el operador de red Air-e en proyectos similares desarrollados en las canchas de Las Malvinas y La Playa. 
De igual manera, se avanzó en la elaboración del formulario para la solicitud de factibilidad del servicio ante el operador de red Air-e, la cual se tiene prevista radicar en el mes de abril de 2025. De forma complementaria, y a partir de los ajustes técnicos realizados, se adelanta la consolidación del presupuesto del proyecto. </t>
  </si>
  <si>
    <t>En reunión de seguimiento del 12 de marzo, se informó que, por inconvenientes en la plataforma SPGRS, no fue posible transferir los recursos del anticipo a la fiduciaria. Se estimó que este proceso podría completarse el 16 de marzo, lo que permitiría avanzar en la instalación de vallas informativas, las mesas de socialización y la adquisición de materiales y equipos.
Posteriormente, en reunión del 26 de marzo, DISPAC informó que ya realizó el pago del anticipo al contratista de obra, por lo que se prevé el inicio de obras en el corto plazo. Asimismo, se indicó que el nuevo cronograma será cargado en GESPROY para su seguimiento</t>
  </si>
  <si>
    <t>Compromiso cumplido:
Con relación a la reducción de tarifas, en el caso de Air-e se tiene una reducción entre enero 2024 a marzo de 2026 de  370 $/kWh pasando de 1166 $/kWh a 796 $/kWh. en el caso de Afinia a corte 31 de marzo de 2026, no ha publicado tarifa, por lo tanto, considerando los resultados a febrero se tiene una disminución de 144 $/kWh, pasando de 1061 en enero de 2024 a 917 $/KWh en febrero de 2026, lo que significa una reducción neta de 23% en la región Caribe y 10% para el resto del país.</t>
  </si>
  <si>
    <r>
      <rPr>
        <b/>
        <sz val="9"/>
        <color theme="1"/>
        <rFont val="Calibri Light"/>
        <family val="2"/>
        <scheme val="major"/>
      </rPr>
      <t>FAZNI: Proyecto en ejecución en El Tambo (Cauca) por $16.435 millones, beneficiará a 626 usuarios. Contrato GGC-1354-2024.</t>
    </r>
    <r>
      <rPr>
        <sz val="9"/>
        <color theme="1"/>
        <rFont val="Calibri Light"/>
        <family val="2"/>
        <scheme val="major"/>
      </rPr>
      <t xml:space="preserve">
A lo largo del mes de marzo del presente año, se desarrollaron las actividades descritas a continuación: el Operador de Red, realizó el perfeccionamiento del contrato de obra, por otra parte de suscribe el acta de inicio del contrato de obra el cual cuenta con radicado en argo 1-2026-014038
</t>
    </r>
    <r>
      <rPr>
        <b/>
        <sz val="9"/>
        <color theme="1"/>
        <rFont val="Calibri Light"/>
        <family val="2"/>
        <scheme val="major"/>
      </rPr>
      <t>-FENOGE: GRANJA SOLAR El Plateado (Argelia)​</t>
    </r>
    <r>
      <rPr>
        <sz val="9"/>
        <color theme="1"/>
        <rFont val="Calibri Light"/>
        <family val="2"/>
        <scheme val="major"/>
      </rPr>
      <t xml:space="preserve">
Lote: La Alcaldía presentó un lote que esta saneado.
La Granja de Argelia (El Plateado): Inicialmente se propuso un proyecto en piso y en techo, pero cuando se realizó la visita técnica la estructura para techo no esta apropiada. Así la propuesta migra solamente a la instalación en piso, donde se espera que se instale 300 kWp en el predio de la Alcaldía. 
Este proyecto lo desarrolla DISPAC como contratista de FENOGE, se deberá adelantar un otrosí para modificar que la capacidad que se espera instalar en techo pase a instalación a piso. 
Avance en la ejecución, no se presenta avance hasta no realizar otrosí: 
1.  Los paneles ya llegaron a zona, se espera iniciar instalación en Mayo de 2026.
2. Ya entregaron la ingeniería de detalle, no obstante, se deberá realizar un otrosí para aprobar la Ing. de detalle.  
Se espera finalizar actividades de instalación de granja en Julio de 2026.
</t>
    </r>
    <r>
      <rPr>
        <b/>
        <sz val="9"/>
        <color theme="1"/>
        <rFont val="Calibri Light"/>
        <family val="2"/>
        <scheme val="major"/>
      </rPr>
      <t>IPSE:</t>
    </r>
    <r>
      <rPr>
        <sz val="9"/>
        <color theme="1"/>
        <rFont val="Calibri Light"/>
        <family val="2"/>
        <scheme val="major"/>
      </rPr>
      <t xml:space="preserve">
-Proyecto en ejecución en Argelia Contrato 199-2024
Objeto del contrato: IMPLEMENTACIÓN DE PROYECTOS ENERGÉTICOS SOSTENIBLES PARA LA AMPLIACIÓN DE COBERTURA A COMUNIDADES DE LA ZONA RURAL Y DISPERSA DEL DEPARTAMENTO DEL CAUCA.
100% de obras civiles culminadas. durante el mes de febrero se recibe la obra por parte del contratista.
Avance del contrato interadministrativo: 99%
-Proyecto en ejecución en Guapi y López de Micay. Contrato 266-2024
Objeto: IMPLEMENTACIÓN DE SOLUCIONES ENERGÉTICAS SOSTENIBLES PARA LA AMPLIACIÓN DE LA COBERTURA A LA COMUNIDAD EDUCATIVA EN EL MUNICIPIO DE GUAPI – CAUCA Y EN LAS COMUNIDADES RURALES DEL MUNICIPIO DE LÓPEZ DE MICAY – CAUCA.
 Se ha avanzado en un  44% en el proyecto de López de Micay y 49% en el proyecto de Guapi, se proyecta a recibir la obra de Guapi a mediados de mayo y Lopez de Micay  a mediados de julio de 2026
</t>
    </r>
  </si>
  <si>
    <t>AVANCES ABRIL</t>
  </si>
  <si>
    <r>
      <rPr>
        <b/>
        <sz val="9"/>
        <color theme="1"/>
        <rFont val="Calibri Light"/>
        <family val="2"/>
        <scheme val="major"/>
      </rPr>
      <t>FAZNI</t>
    </r>
    <r>
      <rPr>
        <sz val="9"/>
        <color theme="1"/>
        <rFont val="Calibri Light"/>
        <family val="2"/>
        <scheme val="major"/>
      </rPr>
      <t>: Proyecto en ejecución en El Tambo (Cauca) por $16.435 millones, beneficiará a 626 usuarios. Contrato GGC-1354-2024.
Para el mes de Abril, solamente se cuenta con avance de la entrega del cronograma de actividades por parte del operador de Red.</t>
    </r>
  </si>
  <si>
    <t>En el periodo correspondiente al mes de abril para los respectivos contratos se llevo a cabo la socialización de los proyectos  y participación con las comunidades para continuar con las actividades previstas de construcción y  entrega; lo anterior, en cumplimiento a las fechas establecidas en el cronograma etapa 1. Actividades previas a la contratación de Obra y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</si>
</sst>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8" formatCode="&quot;$&quot;\ #,##0.00;[Red]\-&quot;$&quot;\ #,##0.00"/>
    <numFmt numFmtId="42" formatCode="_-&quot;$&quot;\ * #,##0_-;\-&quot;$&quot;\ * #,##0_-;_-&quot;$&quot;\ * &quot;-&quot;_-;_-@_-"/>
    <numFmt numFmtId="41" formatCode="_-* #,##0_-;\-* #,##0_-;_-* &quot;-&quot;_-;_-@_-"/>
    <numFmt numFmtId="44" formatCode="_-&quot;$&quot;\ * #,##0.00_-;\-&quot;$&quot;\ * #,##0.00_-;_-&quot;$&quot;\ * &quot;-&quot;??_-;_-@_-"/>
    <numFmt numFmtId="164" formatCode="&quot;$&quot;#,##0_);[Red]\(&quot;$&quot;#,##0\)"/>
    <numFmt numFmtId="165" formatCode="&quot;$&quot;\ #,##0.00"/>
    <numFmt numFmtId="166" formatCode="&quot;$&quot;\ #,##0"/>
    <numFmt numFmtId="167" formatCode="&quot;$&quot;#,##0"/>
    <numFmt numFmtId="168" formatCode="0.0%"/>
    <numFmt numFmtId="169" formatCode="_([$$-409]* #,##0.00_);_([$$-409]* \(#,##0.00\);_([$$-409]* &quot;-&quot;??_);_(@_)"/>
    <numFmt numFmtId="170" formatCode="&quot;$&quot;#,##0.00"/>
    <numFmt numFmtId="171" formatCode="_-&quot;$&quot;\ * #,##0_-;\-&quot;$&quot;\ * #,##0_-;_-&quot;$&quot;\ * &quot;-&quot;??_-;_-@_-"/>
  </numFmts>
  <fonts count="59">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2"/>
      <color rgb="FF000000"/>
      <name val="Calibri"/>
      <family val="2"/>
      <scheme val="minor"/>
    </font>
    <font>
      <sz val="12"/>
      <color rgb="FF444444"/>
      <name val="Calibri"/>
      <family val="2"/>
      <charset val="1"/>
      <scheme val="minor"/>
    </font>
    <font>
      <sz val="12"/>
      <color rgb="FF444444"/>
      <name val="Calibri"/>
      <family val="2"/>
      <scheme val="minor"/>
    </font>
    <font>
      <sz val="10"/>
      <color rgb="FF000000"/>
      <name val="Calibri"/>
      <family val="2"/>
      <scheme val="minor"/>
    </font>
    <font>
      <b/>
      <sz val="10"/>
      <color rgb="FF000000"/>
      <name val="Calibri"/>
      <family val="2"/>
      <scheme val="minor"/>
    </font>
    <font>
      <sz val="11"/>
      <color rgb="FF000000"/>
      <name val="Calibri"/>
      <family val="2"/>
      <scheme val="minor"/>
    </font>
    <font>
      <sz val="10"/>
      <color rgb="FF000000"/>
      <name val="Calibri"/>
      <family val="2"/>
    </font>
    <font>
      <sz val="10"/>
      <color theme="1"/>
      <name val="Calibri"/>
      <family val="2"/>
    </font>
    <font>
      <sz val="10"/>
      <color rgb="FFFF0000"/>
      <name val="Calibri"/>
      <family val="2"/>
    </font>
    <font>
      <sz val="11"/>
      <name val="Calibri"/>
      <family val="2"/>
      <scheme val="minor"/>
    </font>
    <font>
      <sz val="16"/>
      <color theme="1"/>
      <name val="Calibri"/>
      <family val="2"/>
      <scheme val="minor"/>
    </font>
    <font>
      <sz val="11"/>
      <color rgb="FFFF0000"/>
      <name val="Calibri"/>
      <family val="2"/>
      <scheme val="minor"/>
    </font>
    <font>
      <b/>
      <sz val="12"/>
      <color theme="0"/>
      <name val="Calibri"/>
      <family val="2"/>
      <scheme val="minor"/>
    </font>
    <font>
      <sz val="9"/>
      <color indexed="81"/>
      <name val="Tahoma"/>
      <family val="2"/>
    </font>
    <font>
      <b/>
      <sz val="9"/>
      <color indexed="81"/>
      <name val="Tahoma"/>
      <family val="2"/>
    </font>
    <font>
      <sz val="12"/>
      <color rgb="FFFF0000"/>
      <name val="Calibri"/>
      <family val="2"/>
      <scheme val="minor"/>
    </font>
    <font>
      <b/>
      <sz val="28"/>
      <color theme="0"/>
      <name val="Calibri"/>
      <family val="2"/>
      <scheme val="minor"/>
    </font>
    <font>
      <b/>
      <sz val="26"/>
      <color rgb="FFFFFFFF"/>
      <name val="Calibri"/>
      <family val="2"/>
      <scheme val="minor"/>
    </font>
    <font>
      <sz val="11"/>
      <color rgb="FF000000"/>
      <name val="Calibri"/>
      <family val="2"/>
    </font>
    <font>
      <sz val="12"/>
      <color theme="1"/>
      <name val="Calibri"/>
      <family val="2"/>
      <scheme val="minor"/>
    </font>
    <font>
      <sz val="11"/>
      <color rgb="FF444444"/>
      <name val="WordVisi_MSFontService"/>
      <charset val="1"/>
    </font>
    <font>
      <b/>
      <sz val="11"/>
      <color rgb="FF000000"/>
      <name val="Calibri"/>
      <family val="2"/>
      <scheme val="minor"/>
    </font>
    <font>
      <sz val="10.5"/>
      <color rgb="FF000000"/>
      <name val="Calibri"/>
      <family val="2"/>
    </font>
    <font>
      <b/>
      <sz val="11"/>
      <color rgb="FFFF0000"/>
      <name val="Calibri"/>
      <family val="2"/>
      <scheme val="minor"/>
    </font>
    <font>
      <b/>
      <sz val="14"/>
      <color rgb="FF4A4848"/>
      <name val="Lato"/>
      <family val="2"/>
    </font>
    <font>
      <b/>
      <i/>
      <sz val="11"/>
      <color theme="1"/>
      <name val="Calibri"/>
      <family val="2"/>
      <scheme val="minor"/>
    </font>
    <font>
      <b/>
      <sz val="14"/>
      <name val="Lato"/>
      <family val="2"/>
    </font>
    <font>
      <b/>
      <sz val="11"/>
      <color rgb="FF000000"/>
      <name val="Calibri"/>
      <family val="2"/>
    </font>
    <font>
      <b/>
      <sz val="14"/>
      <color rgb="FF000000"/>
      <name val="Lato"/>
      <family val="2"/>
    </font>
    <font>
      <b/>
      <i/>
      <sz val="11"/>
      <color rgb="FF000000"/>
      <name val="Calibri"/>
      <family val="2"/>
      <scheme val="minor"/>
    </font>
    <font>
      <sz val="9"/>
      <color rgb="FF000000"/>
      <name val="Calibri"/>
      <family val="2"/>
      <scheme val="minor"/>
    </font>
    <font>
      <sz val="9"/>
      <color theme="1"/>
      <name val="Calibri Light"/>
      <family val="2"/>
      <scheme val="major"/>
    </font>
    <font>
      <sz val="9"/>
      <color rgb="FF000000"/>
      <name val="Calibri Light"/>
      <family val="2"/>
      <scheme val="major"/>
    </font>
    <font>
      <b/>
      <sz val="9"/>
      <color rgb="FF000000"/>
      <name val="Calibri Light"/>
      <family val="2"/>
      <scheme val="major"/>
    </font>
    <font>
      <b/>
      <sz val="9"/>
      <color rgb="FFFF0000"/>
      <name val="Calibri Light"/>
      <family val="2"/>
      <scheme val="major"/>
    </font>
    <font>
      <sz val="9"/>
      <color rgb="FF000000"/>
      <name val="Calibri Light"/>
      <family val="2"/>
      <scheme val="major"/>
    </font>
    <font>
      <b/>
      <sz val="9"/>
      <color rgb="FF000000"/>
      <name val="Calibri"/>
      <family val="2"/>
      <scheme val="minor"/>
    </font>
    <font>
      <b/>
      <sz val="9"/>
      <color theme="1"/>
      <name val="Calibri Light"/>
      <family val="2"/>
      <scheme val="major"/>
    </font>
    <font>
      <sz val="9"/>
      <color theme="1"/>
      <name val="Calibri Light"/>
      <family val="2"/>
      <scheme val="major"/>
    </font>
    <font>
      <sz val="9"/>
      <color theme="1"/>
      <name val="Calibri"/>
      <family val="2"/>
      <scheme val="minor"/>
    </font>
    <font>
      <sz val="9"/>
      <color rgb="FF000000"/>
      <name val="Calibri "/>
    </font>
    <font>
      <sz val="9"/>
      <name val="Calibri Light"/>
      <family val="2"/>
      <scheme val="major"/>
    </font>
    <font>
      <sz val="9"/>
      <color rgb="FF4A4848"/>
      <name val="Calibri Light"/>
      <family val="2"/>
      <scheme val="major"/>
    </font>
    <font>
      <sz val="9"/>
      <color rgb="FF000000"/>
      <name val="Calbri"/>
    </font>
    <font>
      <sz val="9"/>
      <color rgb="FF000000"/>
      <name val="Calibri Light"/>
      <family val="2"/>
    </font>
    <font>
      <sz val="9"/>
      <name val="Calibri Light"/>
      <family val="2"/>
    </font>
    <font>
      <sz val="9"/>
      <color theme="1"/>
      <name val="Calibri Light (Headings)"/>
    </font>
    <font>
      <b/>
      <sz val="9"/>
      <color theme="1"/>
      <name val="Calibri Light (Headings)"/>
    </font>
    <font>
      <b/>
      <sz val="9"/>
      <name val="Calibri Light"/>
      <family val="2"/>
      <scheme val="major"/>
    </font>
    <font>
      <u/>
      <sz val="11"/>
      <color theme="10"/>
      <name val="Calibri"/>
      <family val="2"/>
      <scheme val="minor"/>
    </font>
    <font>
      <sz val="9"/>
      <color rgb="FFFF0000"/>
      <name val="Calibri Light"/>
      <family val="2"/>
      <scheme val="major"/>
    </font>
    <font>
      <b/>
      <i/>
      <sz val="9"/>
      <name val="Calibri Light"/>
      <family val="2"/>
      <scheme val="major"/>
    </font>
    <font>
      <sz val="9"/>
      <name val="Calibri"/>
      <family val="2"/>
      <scheme val="minor"/>
    </font>
    <font>
      <b/>
      <i/>
      <sz val="9"/>
      <color rgb="FF000000"/>
      <name val="Calibri Light"/>
      <family val="2"/>
      <scheme val="major"/>
    </font>
  </fonts>
  <fills count="29">
    <fill>
      <patternFill patternType="none"/>
    </fill>
    <fill>
      <patternFill patternType="gray125"/>
    </fill>
    <fill>
      <patternFill patternType="solid">
        <fgColor rgb="FFFFFF00"/>
        <bgColor rgb="FF000000"/>
      </patternFill>
    </fill>
    <fill>
      <patternFill patternType="solid">
        <fgColor theme="8" tint="0.59999389629810485"/>
        <bgColor rgb="FF000000"/>
      </patternFill>
    </fill>
    <fill>
      <patternFill patternType="solid">
        <fgColor theme="9" tint="0.59999389629810485"/>
        <bgColor indexed="64"/>
      </patternFill>
    </fill>
    <fill>
      <patternFill patternType="solid">
        <fgColor theme="9" tint="0.59999389629810485"/>
        <bgColor rgb="FF000000"/>
      </patternFill>
    </fill>
    <fill>
      <patternFill patternType="solid">
        <fgColor rgb="FFFF000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
      <patternFill patternType="solid">
        <fgColor theme="9" tint="0.39997558519241921"/>
        <bgColor indexed="64"/>
      </patternFill>
    </fill>
    <fill>
      <patternFill patternType="solid">
        <fgColor rgb="FFEEACEE"/>
        <bgColor indexed="64"/>
      </patternFill>
    </fill>
    <fill>
      <patternFill patternType="solid">
        <fgColor theme="2" tint="-9.9978637043366805E-2"/>
        <bgColor theme="9"/>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tint="-0.499984740745262"/>
        <bgColor indexed="64"/>
      </patternFill>
    </fill>
    <fill>
      <patternFill patternType="solid">
        <fgColor theme="2"/>
        <bgColor indexed="64"/>
      </patternFill>
    </fill>
    <fill>
      <patternFill patternType="solid">
        <fgColor theme="2"/>
        <bgColor rgb="FF000000"/>
      </patternFill>
    </fill>
    <fill>
      <patternFill patternType="solid">
        <fgColor rgb="FF00206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79998168889431442"/>
        <bgColor rgb="FF000000"/>
      </patternFill>
    </fill>
    <fill>
      <patternFill patternType="solid">
        <fgColor rgb="FFBF8F00"/>
        <bgColor indexed="64"/>
      </patternFill>
    </fill>
    <fill>
      <patternFill patternType="solid">
        <fgColor rgb="FF00B050"/>
        <bgColor indexed="64"/>
      </patternFill>
    </fill>
    <fill>
      <patternFill patternType="solid">
        <fgColor rgb="FF92D050"/>
        <bgColor indexed="64"/>
      </patternFill>
    </fill>
    <fill>
      <patternFill patternType="solid">
        <fgColor rgb="FFFFFFFF"/>
        <bgColor rgb="FF000000"/>
      </patternFill>
    </fill>
    <fill>
      <patternFill patternType="solid">
        <fgColor rgb="FFFFC000"/>
        <bgColor indexed="64"/>
      </patternFill>
    </fill>
    <fill>
      <patternFill patternType="solid">
        <fgColor rgb="FFFF7C8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right/>
      <top style="thin">
        <color indexed="64"/>
      </top>
      <bottom/>
      <diagonal/>
    </border>
    <border>
      <left/>
      <right/>
      <top/>
      <bottom style="thin">
        <color rgb="FF000000"/>
      </bottom>
      <diagonal/>
    </border>
    <border>
      <left/>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4"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0" fontId="24" fillId="0" borderId="0"/>
    <xf numFmtId="0" fontId="54" fillId="0" borderId="0" applyNumberFormat="0" applyFill="0" applyBorder="0" applyAlignment="0" applyProtection="0"/>
  </cellStyleXfs>
  <cellXfs count="440">
    <xf numFmtId="0" fontId="0" fillId="0" borderId="0" xfId="0"/>
    <xf numFmtId="165" fontId="0" fillId="0" borderId="0" xfId="0" applyNumberFormat="1"/>
    <xf numFmtId="166" fontId="5" fillId="3" borderId="1" xfId="0" applyNumberFormat="1" applyFont="1" applyFill="1" applyBorder="1" applyAlignment="1">
      <alignment horizontal="center" vertical="center" readingOrder="1"/>
    </xf>
    <xf numFmtId="166" fontId="5" fillId="2" borderId="1" xfId="0" applyNumberFormat="1" applyFont="1" applyFill="1" applyBorder="1" applyAlignment="1">
      <alignment horizontal="center" vertical="center" readingOrder="1"/>
    </xf>
    <xf numFmtId="166" fontId="5" fillId="2" borderId="1" xfId="0" applyNumberFormat="1" applyFont="1" applyFill="1" applyBorder="1" applyAlignment="1">
      <alignment horizontal="center" vertical="center" wrapText="1" readingOrder="1"/>
    </xf>
    <xf numFmtId="166" fontId="10" fillId="5" borderId="1" xfId="0" applyNumberFormat="1" applyFont="1" applyFill="1" applyBorder="1" applyAlignment="1">
      <alignment horizontal="center" vertical="center"/>
    </xf>
    <xf numFmtId="166" fontId="10" fillId="5" borderId="1" xfId="0" applyNumberFormat="1" applyFont="1" applyFill="1" applyBorder="1" applyAlignment="1">
      <alignment horizontal="center" vertical="center" wrapText="1"/>
    </xf>
    <xf numFmtId="166" fontId="0" fillId="4" borderId="1" xfId="0" applyNumberFormat="1" applyFill="1" applyBorder="1" applyAlignment="1">
      <alignment horizontal="center" vertical="center"/>
    </xf>
    <xf numFmtId="166" fontId="0" fillId="6" borderId="1" xfId="0" applyNumberFormat="1" applyFill="1" applyBorder="1" applyAlignment="1">
      <alignment horizontal="center" vertical="center"/>
    </xf>
    <xf numFmtId="0" fontId="0" fillId="0" borderId="0" xfId="0" applyAlignment="1">
      <alignment horizontal="center"/>
    </xf>
    <xf numFmtId="165" fontId="0" fillId="4" borderId="1" xfId="0" applyNumberFormat="1" applyFill="1" applyBorder="1" applyAlignment="1">
      <alignment horizontal="center" vertical="center"/>
    </xf>
    <xf numFmtId="165" fontId="0" fillId="0" borderId="1" xfId="0" applyNumberFormat="1" applyBorder="1" applyAlignment="1">
      <alignment horizontal="center" vertical="center"/>
    </xf>
    <xf numFmtId="165" fontId="0" fillId="10" borderId="1" xfId="0" applyNumberFormat="1" applyFill="1" applyBorder="1" applyAlignment="1">
      <alignment horizontal="center" vertical="center"/>
    </xf>
    <xf numFmtId="0" fontId="0" fillId="0" borderId="1" xfId="0" applyBorder="1" applyAlignment="1">
      <alignment horizontal="center" vertical="center" wrapText="1"/>
    </xf>
    <xf numFmtId="0" fontId="14" fillId="0" borderId="1" xfId="0" applyFont="1" applyBorder="1" applyAlignment="1">
      <alignment horizontal="center" vertical="center" wrapText="1"/>
    </xf>
    <xf numFmtId="166" fontId="0" fillId="10" borderId="1" xfId="0" applyNumberFormat="1" applyFill="1" applyBorder="1" applyAlignment="1">
      <alignment horizontal="center" vertical="center"/>
    </xf>
    <xf numFmtId="165" fontId="0" fillId="11" borderId="1" xfId="0" applyNumberFormat="1" applyFill="1" applyBorder="1" applyAlignment="1">
      <alignment horizontal="center" vertical="center"/>
    </xf>
    <xf numFmtId="166" fontId="0" fillId="8" borderId="1" xfId="0" applyNumberFormat="1" applyFill="1" applyBorder="1" applyAlignment="1">
      <alignment horizontal="center" vertical="center"/>
    </xf>
    <xf numFmtId="166" fontId="0" fillId="8" borderId="12" xfId="0" applyNumberFormat="1" applyFill="1" applyBorder="1" applyAlignment="1">
      <alignment horizontal="center" vertical="center"/>
    </xf>
    <xf numFmtId="166" fontId="0" fillId="4" borderId="3" xfId="0" applyNumberFormat="1" applyFill="1" applyBorder="1" applyAlignment="1">
      <alignment horizontal="center" vertical="center"/>
    </xf>
    <xf numFmtId="0" fontId="0" fillId="0" borderId="12" xfId="0" applyBorder="1" applyAlignment="1">
      <alignment horizontal="center" vertical="center" wrapText="1"/>
    </xf>
    <xf numFmtId="165" fontId="0" fillId="0" borderId="12" xfId="0" applyNumberFormat="1" applyBorder="1" applyAlignment="1">
      <alignment horizontal="center" vertical="center"/>
    </xf>
    <xf numFmtId="165" fontId="0" fillId="10" borderId="12" xfId="0" applyNumberFormat="1" applyFill="1" applyBorder="1" applyAlignment="1">
      <alignment horizontal="center" vertical="center"/>
    </xf>
    <xf numFmtId="166" fontId="0" fillId="4" borderId="7" xfId="0" applyNumberFormat="1" applyFill="1" applyBorder="1" applyAlignment="1">
      <alignment horizontal="center" vertical="center"/>
    </xf>
    <xf numFmtId="166" fontId="0" fillId="8" borderId="4" xfId="0" applyNumberFormat="1" applyFill="1" applyBorder="1" applyAlignment="1">
      <alignment horizontal="center" vertical="center"/>
    </xf>
    <xf numFmtId="0" fontId="0" fillId="9" borderId="1" xfId="0" applyFill="1" applyBorder="1" applyAlignment="1">
      <alignment horizontal="center" vertical="top"/>
    </xf>
    <xf numFmtId="0" fontId="0" fillId="9" borderId="12" xfId="0" applyFill="1" applyBorder="1" applyAlignment="1">
      <alignment horizontal="center" vertical="top"/>
    </xf>
    <xf numFmtId="0" fontId="12" fillId="12" borderId="1" xfId="0" applyFont="1" applyFill="1" applyBorder="1" applyAlignment="1">
      <alignment horizontal="center" vertical="center" wrapText="1"/>
    </xf>
    <xf numFmtId="0" fontId="12" fillId="12" borderId="12" xfId="0" applyFont="1" applyFill="1" applyBorder="1" applyAlignment="1">
      <alignment horizontal="center" vertical="center" wrapText="1"/>
    </xf>
    <xf numFmtId="0" fontId="4" fillId="0" borderId="0" xfId="0" applyFont="1"/>
    <xf numFmtId="0" fontId="0" fillId="0" borderId="1" xfId="0" applyBorder="1" applyAlignment="1">
      <alignment vertical="center" wrapText="1"/>
    </xf>
    <xf numFmtId="165" fontId="0" fillId="0" borderId="1" xfId="0" applyNumberFormat="1" applyBorder="1" applyAlignment="1">
      <alignment vertical="center" wrapText="1"/>
    </xf>
    <xf numFmtId="0" fontId="0" fillId="13" borderId="1" xfId="0" applyFill="1" applyBorder="1" applyAlignment="1">
      <alignment vertical="center" wrapText="1"/>
    </xf>
    <xf numFmtId="166" fontId="0" fillId="13" borderId="1" xfId="0" applyNumberFormat="1" applyFill="1" applyBorder="1" applyAlignment="1">
      <alignment vertical="center" wrapText="1"/>
    </xf>
    <xf numFmtId="0" fontId="3" fillId="15" borderId="1" xfId="0" applyFont="1" applyFill="1" applyBorder="1" applyAlignment="1">
      <alignment vertical="center" wrapText="1"/>
    </xf>
    <xf numFmtId="165" fontId="3" fillId="15" borderId="1" xfId="0" applyNumberFormat="1" applyFont="1" applyFill="1" applyBorder="1" applyAlignment="1">
      <alignment vertical="center" wrapText="1"/>
    </xf>
    <xf numFmtId="166" fontId="0" fillId="16" borderId="8" xfId="0" applyNumberFormat="1" applyFill="1" applyBorder="1" applyAlignment="1">
      <alignment horizontal="center" vertical="center"/>
    </xf>
    <xf numFmtId="166" fontId="0" fillId="16" borderId="10" xfId="0" applyNumberFormat="1" applyFill="1" applyBorder="1" applyAlignment="1">
      <alignment horizontal="center" vertical="center"/>
    </xf>
    <xf numFmtId="166" fontId="0" fillId="16" borderId="15" xfId="0" applyNumberFormat="1" applyFill="1" applyBorder="1" applyAlignment="1">
      <alignment horizontal="center" vertical="center"/>
    </xf>
    <xf numFmtId="0" fontId="5" fillId="17" borderId="7" xfId="0" applyFont="1" applyFill="1" applyBorder="1" applyAlignment="1">
      <alignment horizontal="center" vertical="center" wrapText="1" readingOrder="1"/>
    </xf>
    <xf numFmtId="0" fontId="5" fillId="17" borderId="1" xfId="0" applyFont="1" applyFill="1" applyBorder="1" applyAlignment="1">
      <alignment horizontal="center" vertical="center" wrapText="1" readingOrder="1"/>
    </xf>
    <xf numFmtId="0" fontId="7" fillId="17" borderId="1" xfId="0" applyFont="1" applyFill="1" applyBorder="1" applyAlignment="1">
      <alignment horizontal="center" vertical="center" wrapText="1"/>
    </xf>
    <xf numFmtId="0" fontId="9" fillId="17" borderId="1" xfId="0" applyFont="1" applyFill="1" applyBorder="1" applyAlignment="1">
      <alignment horizontal="center" vertical="center" wrapText="1" readingOrder="1"/>
    </xf>
    <xf numFmtId="0" fontId="0" fillId="17" borderId="1" xfId="0" applyFill="1" applyBorder="1" applyAlignment="1">
      <alignment horizontal="center" vertical="center" wrapText="1" readingOrder="1"/>
    </xf>
    <xf numFmtId="0" fontId="8" fillId="17" borderId="1" xfId="0" applyFont="1" applyFill="1" applyBorder="1" applyAlignment="1">
      <alignment horizontal="center" vertical="center" wrapText="1" readingOrder="1"/>
    </xf>
    <xf numFmtId="0" fontId="0" fillId="17" borderId="3" xfId="0" applyFill="1" applyBorder="1" applyAlignment="1">
      <alignment horizontal="center" vertical="center" wrapText="1" readingOrder="1"/>
    </xf>
    <xf numFmtId="0" fontId="4" fillId="0" borderId="1" xfId="0" applyFont="1" applyBorder="1" applyAlignment="1">
      <alignment horizontal="center" vertical="center"/>
    </xf>
    <xf numFmtId="0" fontId="0" fillId="0" borderId="2" xfId="0" applyBorder="1" applyAlignment="1">
      <alignment vertical="center" wrapText="1"/>
    </xf>
    <xf numFmtId="0" fontId="3" fillId="18" borderId="1" xfId="0" applyFont="1" applyFill="1" applyBorder="1" applyAlignment="1">
      <alignment horizontal="center" vertical="center" wrapText="1"/>
    </xf>
    <xf numFmtId="0" fontId="3" fillId="18" borderId="3" xfId="0" applyFont="1" applyFill="1" applyBorder="1" applyAlignment="1">
      <alignment horizontal="center"/>
    </xf>
    <xf numFmtId="0" fontId="15" fillId="0" borderId="10" xfId="0" applyFont="1" applyBorder="1" applyAlignment="1">
      <alignment horizontal="center" vertical="center" wrapText="1"/>
    </xf>
    <xf numFmtId="0" fontId="15" fillId="0" borderId="13" xfId="0" applyFont="1" applyBorder="1" applyAlignment="1">
      <alignment horizontal="center" vertical="center" wrapText="1"/>
    </xf>
    <xf numFmtId="44" fontId="0" fillId="0" borderId="1" xfId="1" applyFont="1" applyBorder="1" applyAlignment="1">
      <alignment vertical="center" wrapText="1"/>
    </xf>
    <xf numFmtId="44" fontId="0" fillId="0" borderId="1" xfId="1" applyFont="1" applyBorder="1"/>
    <xf numFmtId="165" fontId="0" fillId="14" borderId="1" xfId="0" applyNumberFormat="1" applyFill="1" applyBorder="1" applyAlignment="1">
      <alignment vertical="center" wrapText="1"/>
    </xf>
    <xf numFmtId="44" fontId="0" fillId="14" borderId="1" xfId="1" applyFont="1" applyFill="1" applyBorder="1" applyAlignment="1">
      <alignment vertical="center" wrapText="1"/>
    </xf>
    <xf numFmtId="0" fontId="0" fillId="0" borderId="1" xfId="0" applyBorder="1" applyAlignment="1">
      <alignment horizontal="left" vertical="center" wrapText="1"/>
    </xf>
    <xf numFmtId="0" fontId="0" fillId="0" borderId="7" xfId="0" applyBorder="1" applyAlignment="1">
      <alignment horizontal="center" vertical="center" wrapText="1"/>
    </xf>
    <xf numFmtId="0" fontId="0" fillId="0" borderId="1" xfId="0" applyBorder="1" applyAlignment="1">
      <alignment horizontal="center" wrapText="1"/>
    </xf>
    <xf numFmtId="166" fontId="0" fillId="16" borderId="10" xfId="0" applyNumberFormat="1" applyFill="1" applyBorder="1" applyAlignment="1">
      <alignment horizontal="center" vertical="center" wrapText="1"/>
    </xf>
    <xf numFmtId="166" fontId="0" fillId="16" borderId="17" xfId="0" applyNumberFormat="1" applyFill="1" applyBorder="1" applyAlignment="1">
      <alignment horizontal="center" vertical="center"/>
    </xf>
    <xf numFmtId="166" fontId="0" fillId="16" borderId="18" xfId="0" applyNumberFormat="1" applyFill="1" applyBorder="1" applyAlignment="1">
      <alignment horizontal="center" vertical="center"/>
    </xf>
    <xf numFmtId="166" fontId="0" fillId="16" borderId="19" xfId="0" applyNumberFormat="1" applyFill="1" applyBorder="1" applyAlignment="1">
      <alignment horizontal="center" vertical="center"/>
    </xf>
    <xf numFmtId="1" fontId="0" fillId="16" borderId="17" xfId="0" applyNumberFormat="1" applyFill="1" applyBorder="1" applyAlignment="1">
      <alignment horizontal="center" vertical="center"/>
    </xf>
    <xf numFmtId="1" fontId="0" fillId="16" borderId="18" xfId="0" applyNumberFormat="1" applyFill="1" applyBorder="1" applyAlignment="1">
      <alignment horizontal="center" vertical="center"/>
    </xf>
    <xf numFmtId="1" fontId="0" fillId="6" borderId="18" xfId="0" applyNumberFormat="1" applyFill="1" applyBorder="1" applyAlignment="1">
      <alignment horizontal="center" vertical="center"/>
    </xf>
    <xf numFmtId="1" fontId="0" fillId="16" borderId="19" xfId="0" applyNumberFormat="1" applyFill="1" applyBorder="1" applyAlignment="1">
      <alignment horizontal="center" vertical="center"/>
    </xf>
    <xf numFmtId="1" fontId="0" fillId="0" borderId="4" xfId="0" applyNumberFormat="1" applyBorder="1" applyAlignment="1">
      <alignment horizontal="center" vertical="center"/>
    </xf>
    <xf numFmtId="1" fontId="0" fillId="0" borderId="1" xfId="0" applyNumberFormat="1" applyBorder="1" applyAlignment="1">
      <alignment horizontal="center" vertical="center"/>
    </xf>
    <xf numFmtId="1" fontId="0" fillId="0" borderId="12" xfId="0" applyNumberFormat="1" applyBorder="1" applyAlignment="1">
      <alignment horizontal="center" vertical="center"/>
    </xf>
    <xf numFmtId="1" fontId="0" fillId="8" borderId="4" xfId="0" applyNumberFormat="1" applyFill="1" applyBorder="1" applyAlignment="1">
      <alignment horizontal="center" vertical="center"/>
    </xf>
    <xf numFmtId="1" fontId="0" fillId="8" borderId="1" xfId="0" applyNumberFormat="1" applyFill="1" applyBorder="1" applyAlignment="1">
      <alignment horizontal="center" vertical="center"/>
    </xf>
    <xf numFmtId="1" fontId="4" fillId="0" borderId="1" xfId="0" applyNumberFormat="1" applyFont="1" applyBorder="1" applyAlignment="1">
      <alignment horizontal="center" vertical="center"/>
    </xf>
    <xf numFmtId="9" fontId="0" fillId="16" borderId="18" xfId="0" applyNumberFormat="1" applyFill="1" applyBorder="1" applyAlignment="1">
      <alignment horizontal="center" vertical="center"/>
    </xf>
    <xf numFmtId="1" fontId="0" fillId="6" borderId="19" xfId="0" applyNumberFormat="1" applyFill="1" applyBorder="1" applyAlignment="1">
      <alignment horizontal="center" vertical="center"/>
    </xf>
    <xf numFmtId="0" fontId="0" fillId="17" borderId="2" xfId="0" applyFill="1" applyBorder="1" applyAlignment="1">
      <alignment horizontal="center" vertical="center" wrapText="1" readingOrder="1"/>
    </xf>
    <xf numFmtId="166" fontId="0" fillId="16" borderId="21" xfId="0" applyNumberFormat="1" applyFill="1" applyBorder="1" applyAlignment="1">
      <alignment horizontal="center" vertical="center"/>
    </xf>
    <xf numFmtId="1" fontId="0" fillId="16" borderId="21" xfId="0" applyNumberFormat="1" applyFill="1" applyBorder="1" applyAlignment="1">
      <alignment horizontal="center" vertical="center"/>
    </xf>
    <xf numFmtId="0" fontId="5" fillId="17" borderId="2" xfId="0" applyFont="1" applyFill="1" applyBorder="1" applyAlignment="1">
      <alignment horizontal="center" vertical="center" wrapText="1"/>
    </xf>
    <xf numFmtId="9" fontId="0" fillId="6" borderId="21" xfId="0" applyNumberFormat="1" applyFill="1" applyBorder="1" applyAlignment="1">
      <alignment horizontal="center" vertical="center"/>
    </xf>
    <xf numFmtId="9" fontId="0" fillId="0" borderId="1" xfId="0" applyNumberFormat="1" applyBorder="1" applyAlignment="1">
      <alignment horizontal="center" vertical="center"/>
    </xf>
    <xf numFmtId="9" fontId="0" fillId="0" borderId="1" xfId="2" applyFont="1" applyFill="1" applyBorder="1" applyAlignment="1">
      <alignment horizontal="center" vertical="center"/>
    </xf>
    <xf numFmtId="9" fontId="0" fillId="8" borderId="12" xfId="0" applyNumberFormat="1" applyFill="1" applyBorder="1" applyAlignment="1">
      <alignment horizontal="center" vertical="center"/>
    </xf>
    <xf numFmtId="165" fontId="0" fillId="0" borderId="18" xfId="0" applyNumberFormat="1" applyBorder="1" applyAlignment="1">
      <alignment horizontal="center" vertical="center"/>
    </xf>
    <xf numFmtId="165" fontId="0" fillId="0" borderId="22" xfId="0" applyNumberFormat="1" applyBorder="1" applyAlignment="1">
      <alignment horizontal="center" vertical="center"/>
    </xf>
    <xf numFmtId="166" fontId="0" fillId="8" borderId="18" xfId="0" applyNumberFormat="1" applyFill="1" applyBorder="1" applyAlignment="1">
      <alignment horizontal="center" vertical="center"/>
    </xf>
    <xf numFmtId="166" fontId="0" fillId="8" borderId="1" xfId="0" applyNumberFormat="1" applyFill="1" applyBorder="1" applyAlignment="1">
      <alignment horizontal="center" vertical="center" wrapText="1"/>
    </xf>
    <xf numFmtId="1" fontId="0" fillId="6" borderId="1" xfId="0" applyNumberFormat="1" applyFill="1" applyBorder="1" applyAlignment="1">
      <alignment horizontal="center" vertical="center"/>
    </xf>
    <xf numFmtId="0" fontId="0" fillId="0" borderId="0" xfId="0" applyAlignment="1">
      <alignment horizontal="center" vertical="center"/>
    </xf>
    <xf numFmtId="0" fontId="3" fillId="18" borderId="3" xfId="0" applyFont="1" applyFill="1" applyBorder="1" applyAlignment="1">
      <alignment horizontal="center" vertical="center"/>
    </xf>
    <xf numFmtId="0" fontId="0" fillId="16" borderId="5" xfId="0" applyFill="1" applyBorder="1" applyAlignment="1">
      <alignment horizontal="center" vertical="center"/>
    </xf>
    <xf numFmtId="0" fontId="0" fillId="16" borderId="9" xfId="0" applyFill="1" applyBorder="1" applyAlignment="1">
      <alignment horizontal="center" vertical="center"/>
    </xf>
    <xf numFmtId="0" fontId="0" fillId="16" borderId="14" xfId="0" applyFill="1" applyBorder="1" applyAlignment="1">
      <alignment horizontal="center" vertical="center"/>
    </xf>
    <xf numFmtId="0" fontId="0" fillId="16" borderId="20" xfId="0" applyFill="1" applyBorder="1" applyAlignment="1">
      <alignment horizontal="center" vertical="center"/>
    </xf>
    <xf numFmtId="0" fontId="0" fillId="9" borderId="5" xfId="0" applyFill="1" applyBorder="1" applyAlignment="1">
      <alignment horizontal="center" vertical="center"/>
    </xf>
    <xf numFmtId="0" fontId="0" fillId="9" borderId="9" xfId="0" applyFill="1" applyBorder="1" applyAlignment="1">
      <alignment horizontal="center" vertical="center"/>
    </xf>
    <xf numFmtId="0" fontId="0" fillId="9" borderId="11" xfId="0" applyFill="1" applyBorder="1" applyAlignment="1">
      <alignment horizontal="center" vertical="center"/>
    </xf>
    <xf numFmtId="0" fontId="0" fillId="8" borderId="4" xfId="0" applyFill="1" applyBorder="1" applyAlignment="1">
      <alignment horizontal="center" vertical="center"/>
    </xf>
    <xf numFmtId="0" fontId="0" fillId="8" borderId="1" xfId="0" applyFill="1" applyBorder="1" applyAlignment="1">
      <alignment horizontal="center" vertical="center"/>
    </xf>
    <xf numFmtId="0" fontId="0" fillId="8" borderId="3" xfId="0" applyFill="1" applyBorder="1" applyAlignment="1">
      <alignment horizontal="center" vertical="center"/>
    </xf>
    <xf numFmtId="0" fontId="0" fillId="0" borderId="1" xfId="0" applyBorder="1"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3" fillId="18" borderId="19" xfId="0" applyFont="1" applyFill="1" applyBorder="1" applyAlignment="1">
      <alignment horizontal="center"/>
    </xf>
    <xf numFmtId="0" fontId="0" fillId="0" borderId="18" xfId="0" applyBorder="1" applyAlignment="1">
      <alignment wrapText="1"/>
    </xf>
    <xf numFmtId="0" fontId="0" fillId="0" borderId="18" xfId="0" applyBorder="1" applyAlignment="1">
      <alignment horizontal="center" vertical="center" wrapText="1"/>
    </xf>
    <xf numFmtId="0" fontId="3" fillId="0" borderId="0" xfId="0" applyFont="1" applyAlignment="1">
      <alignment horizontal="center"/>
    </xf>
    <xf numFmtId="0" fontId="0" fillId="4" borderId="9" xfId="0" applyFill="1" applyBorder="1"/>
    <xf numFmtId="0" fontId="0" fillId="19" borderId="9" xfId="0" applyFill="1" applyBorder="1"/>
    <xf numFmtId="0" fontId="0" fillId="7" borderId="9" xfId="0" applyFill="1" applyBorder="1"/>
    <xf numFmtId="0" fontId="0" fillId="11" borderId="9" xfId="0" applyFill="1" applyBorder="1"/>
    <xf numFmtId="0" fontId="0" fillId="6" borderId="11" xfId="0" applyFill="1" applyBorder="1"/>
    <xf numFmtId="166" fontId="16" fillId="20" borderId="11" xfId="1" applyNumberFormat="1" applyFont="1" applyFill="1" applyBorder="1" applyAlignment="1">
      <alignment horizontal="center" vertical="center"/>
    </xf>
    <xf numFmtId="0" fontId="15" fillId="0" borderId="24" xfId="0" applyFont="1" applyBorder="1" applyAlignment="1">
      <alignment horizontal="center" vertical="center" wrapText="1"/>
    </xf>
    <xf numFmtId="166" fontId="0" fillId="0" borderId="1" xfId="1" applyNumberFormat="1" applyFont="1" applyBorder="1" applyAlignment="1">
      <alignment vertical="center" wrapText="1"/>
    </xf>
    <xf numFmtId="165" fontId="10" fillId="11" borderId="1" xfId="0" applyNumberFormat="1" applyFont="1" applyFill="1" applyBorder="1" applyAlignment="1">
      <alignment horizontal="center" vertical="center"/>
    </xf>
    <xf numFmtId="165" fontId="10" fillId="7" borderId="1" xfId="0" applyNumberFormat="1" applyFont="1" applyFill="1" applyBorder="1" applyAlignment="1">
      <alignment horizontal="center" vertical="center"/>
    </xf>
    <xf numFmtId="165" fontId="0" fillId="0" borderId="4" xfId="0" applyNumberFormat="1" applyBorder="1" applyAlignment="1">
      <alignment horizontal="center" vertical="center"/>
    </xf>
    <xf numFmtId="165" fontId="10" fillId="11" borderId="18" xfId="0" applyNumberFormat="1" applyFont="1" applyFill="1" applyBorder="1" applyAlignment="1">
      <alignment horizontal="center" vertical="center"/>
    </xf>
    <xf numFmtId="165" fontId="10" fillId="7" borderId="18" xfId="0" applyNumberFormat="1" applyFont="1" applyFill="1" applyBorder="1" applyAlignment="1">
      <alignment horizontal="center" vertical="center"/>
    </xf>
    <xf numFmtId="0" fontId="5" fillId="17" borderId="1" xfId="0" applyFont="1" applyFill="1" applyBorder="1" applyAlignment="1">
      <alignment horizontal="center" vertical="center" wrapText="1"/>
    </xf>
    <xf numFmtId="165" fontId="16" fillId="21" borderId="1" xfId="0" applyNumberFormat="1" applyFont="1" applyFill="1" applyBorder="1" applyAlignment="1">
      <alignment horizontal="center" vertical="center"/>
    </xf>
    <xf numFmtId="165" fontId="16" fillId="21" borderId="18" xfId="0" applyNumberFormat="1" applyFont="1" applyFill="1" applyBorder="1" applyAlignment="1">
      <alignment horizontal="center" vertical="center"/>
    </xf>
    <xf numFmtId="166" fontId="16" fillId="21" borderId="1" xfId="0" applyNumberFormat="1" applyFont="1" applyFill="1" applyBorder="1" applyAlignment="1">
      <alignment horizontal="center" vertical="center"/>
    </xf>
    <xf numFmtId="166" fontId="16" fillId="21" borderId="12" xfId="0" applyNumberFormat="1" applyFont="1" applyFill="1" applyBorder="1" applyAlignment="1">
      <alignment horizontal="center" vertical="center"/>
    </xf>
    <xf numFmtId="166" fontId="16" fillId="21" borderId="22" xfId="0" applyNumberFormat="1" applyFont="1" applyFill="1" applyBorder="1" applyAlignment="1">
      <alignment horizontal="center" vertical="center"/>
    </xf>
    <xf numFmtId="166" fontId="16" fillId="21" borderId="18" xfId="0" applyNumberFormat="1" applyFont="1" applyFill="1" applyBorder="1" applyAlignment="1">
      <alignment horizontal="center" vertical="center"/>
    </xf>
    <xf numFmtId="0" fontId="14" fillId="0" borderId="1" xfId="0" applyFont="1" applyBorder="1" applyAlignment="1">
      <alignment horizontal="left" vertical="center" wrapText="1"/>
    </xf>
    <xf numFmtId="44" fontId="0" fillId="0" borderId="1" xfId="1" applyFont="1" applyBorder="1" applyAlignment="1">
      <alignment vertical="center"/>
    </xf>
    <xf numFmtId="44" fontId="0" fillId="0" borderId="1" xfId="0" applyNumberFormat="1" applyBorder="1" applyAlignment="1">
      <alignment vertical="center"/>
    </xf>
    <xf numFmtId="44" fontId="0" fillId="0" borderId="1" xfId="1" applyFont="1" applyFill="1" applyBorder="1" applyAlignment="1">
      <alignment vertical="center"/>
    </xf>
    <xf numFmtId="44" fontId="16" fillId="21" borderId="1" xfId="0" applyNumberFormat="1" applyFont="1" applyFill="1" applyBorder="1" applyAlignment="1">
      <alignment vertical="center"/>
    </xf>
    <xf numFmtId="44" fontId="16" fillId="21" borderId="1" xfId="1" applyFont="1" applyFill="1" applyBorder="1" applyAlignment="1">
      <alignment vertical="center"/>
    </xf>
    <xf numFmtId="166" fontId="20" fillId="22" borderId="1" xfId="0" applyNumberFormat="1" applyFont="1" applyFill="1" applyBorder="1" applyAlignment="1">
      <alignment horizontal="center" vertical="center" readingOrder="1"/>
    </xf>
    <xf numFmtId="166" fontId="16" fillId="21" borderId="4" xfId="0" applyNumberFormat="1" applyFont="1" applyFill="1" applyBorder="1" applyAlignment="1">
      <alignment horizontal="center" vertical="center"/>
    </xf>
    <xf numFmtId="166" fontId="16" fillId="21" borderId="23" xfId="0" applyNumberFormat="1" applyFont="1" applyFill="1" applyBorder="1" applyAlignment="1">
      <alignment horizontal="center" vertical="center"/>
    </xf>
    <xf numFmtId="0" fontId="5" fillId="17" borderId="3" xfId="0" applyFont="1" applyFill="1" applyBorder="1" applyAlignment="1">
      <alignment horizontal="center" vertical="center" wrapText="1"/>
    </xf>
    <xf numFmtId="0" fontId="3" fillId="18" borderId="19" xfId="0" applyFont="1" applyFill="1" applyBorder="1" applyAlignment="1">
      <alignment horizontal="center" vertical="center"/>
    </xf>
    <xf numFmtId="0" fontId="0" fillId="9" borderId="26" xfId="0" applyFill="1" applyBorder="1" applyAlignment="1">
      <alignment horizontal="center" vertical="center"/>
    </xf>
    <xf numFmtId="0" fontId="0" fillId="9" borderId="26" xfId="0" applyFill="1" applyBorder="1" applyAlignment="1">
      <alignment horizontal="center" vertical="center" wrapText="1"/>
    </xf>
    <xf numFmtId="166" fontId="0" fillId="9" borderId="26" xfId="0" applyNumberFormat="1" applyFill="1" applyBorder="1" applyAlignment="1">
      <alignment horizontal="center" vertical="center"/>
    </xf>
    <xf numFmtId="1" fontId="0" fillId="9" borderId="26" xfId="0" applyNumberFormat="1" applyFill="1" applyBorder="1" applyAlignment="1">
      <alignment horizontal="center" vertical="center"/>
    </xf>
    <xf numFmtId="1" fontId="23" fillId="9" borderId="26" xfId="0" applyNumberFormat="1" applyFont="1" applyFill="1" applyBorder="1" applyAlignment="1">
      <alignment horizontal="center" vertical="center" indent="1"/>
    </xf>
    <xf numFmtId="1" fontId="0" fillId="9" borderId="26" xfId="0" applyNumberFormat="1" applyFill="1" applyBorder="1" applyAlignment="1">
      <alignment horizontal="center" vertical="center" wrapText="1"/>
    </xf>
    <xf numFmtId="166" fontId="0" fillId="9" borderId="26" xfId="0" applyNumberFormat="1" applyFill="1" applyBorder="1" applyAlignment="1">
      <alignment horizontal="center" vertical="center" wrapText="1"/>
    </xf>
    <xf numFmtId="165" fontId="0" fillId="9" borderId="26" xfId="0" applyNumberFormat="1" applyFill="1" applyBorder="1" applyAlignment="1">
      <alignment horizontal="center" vertical="center"/>
    </xf>
    <xf numFmtId="165" fontId="10" fillId="9" borderId="26" xfId="0" applyNumberFormat="1" applyFont="1" applyFill="1" applyBorder="1" applyAlignment="1">
      <alignment horizontal="center" vertical="center"/>
    </xf>
    <xf numFmtId="9" fontId="0" fillId="9" borderId="26" xfId="0" applyNumberFormat="1" applyFill="1" applyBorder="1" applyAlignment="1">
      <alignment horizontal="center" vertical="center"/>
    </xf>
    <xf numFmtId="0" fontId="5" fillId="9" borderId="26" xfId="0" applyFont="1" applyFill="1" applyBorder="1" applyAlignment="1">
      <alignment horizontal="center" vertical="center" wrapText="1" readingOrder="1"/>
    </xf>
    <xf numFmtId="0" fontId="7" fillId="9" borderId="26" xfId="0" applyFont="1" applyFill="1" applyBorder="1" applyAlignment="1">
      <alignment horizontal="center" vertical="center" wrapText="1"/>
    </xf>
    <xf numFmtId="0" fontId="5" fillId="9" borderId="26" xfId="0" applyFont="1" applyFill="1" applyBorder="1" applyAlignment="1">
      <alignment horizontal="center" vertical="center" wrapText="1"/>
    </xf>
    <xf numFmtId="0" fontId="0" fillId="9" borderId="26" xfId="0" applyFill="1" applyBorder="1" applyAlignment="1">
      <alignment horizontal="center" vertical="center" wrapText="1" readingOrder="1"/>
    </xf>
    <xf numFmtId="0" fontId="14" fillId="9" borderId="26" xfId="0" applyFont="1" applyFill="1" applyBorder="1" applyAlignment="1">
      <alignment horizontal="center" vertical="center" wrapText="1"/>
    </xf>
    <xf numFmtId="0" fontId="0" fillId="0" borderId="0" xfId="0" applyAlignment="1">
      <alignment vertical="center"/>
    </xf>
    <xf numFmtId="0" fontId="0" fillId="0" borderId="26" xfId="0" applyBorder="1" applyAlignment="1">
      <alignment horizontal="center" vertical="center"/>
    </xf>
    <xf numFmtId="0" fontId="0" fillId="0" borderId="26" xfId="0" applyBorder="1" applyAlignment="1">
      <alignment horizontal="center" vertical="center" wrapText="1"/>
    </xf>
    <xf numFmtId="0" fontId="0" fillId="0" borderId="27" xfId="0" applyBorder="1" applyAlignment="1">
      <alignment horizontal="center" vertical="center"/>
    </xf>
    <xf numFmtId="0" fontId="0" fillId="0" borderId="27" xfId="0" applyBorder="1" applyAlignment="1">
      <alignment horizontal="center" vertical="center" wrapText="1"/>
    </xf>
    <xf numFmtId="0" fontId="0" fillId="0" borderId="26" xfId="0" applyBorder="1" applyAlignment="1">
      <alignment wrapText="1"/>
    </xf>
    <xf numFmtId="166" fontId="0" fillId="0" borderId="26" xfId="0" applyNumberFormat="1" applyBorder="1" applyAlignment="1">
      <alignment horizontal="center" vertical="center" wrapText="1"/>
    </xf>
    <xf numFmtId="166" fontId="0" fillId="0" borderId="26" xfId="0" applyNumberFormat="1" applyBorder="1" applyAlignment="1">
      <alignment horizontal="center" vertical="center"/>
    </xf>
    <xf numFmtId="166" fontId="0" fillId="0" borderId="26" xfId="0" applyNumberFormat="1" applyBorder="1" applyAlignment="1" applyProtection="1">
      <alignment horizontal="center" vertical="center" wrapText="1"/>
      <protection locked="0"/>
    </xf>
    <xf numFmtId="0" fontId="0" fillId="0" borderId="0" xfId="0" applyAlignment="1">
      <alignment horizontal="left"/>
    </xf>
    <xf numFmtId="0" fontId="0" fillId="0" borderId="26" xfId="0" applyBorder="1" applyAlignment="1" applyProtection="1">
      <alignment horizontal="center" vertical="center"/>
      <protection locked="0"/>
    </xf>
    <xf numFmtId="0" fontId="0" fillId="0" borderId="26" xfId="0" applyBorder="1" applyAlignment="1">
      <alignment horizontal="left" vertical="center"/>
    </xf>
    <xf numFmtId="0" fontId="24" fillId="0" borderId="26" xfId="0" applyFont="1" applyBorder="1" applyAlignment="1">
      <alignment horizontal="center" vertical="center"/>
    </xf>
    <xf numFmtId="0" fontId="24" fillId="9" borderId="26" xfId="0" applyFont="1" applyFill="1" applyBorder="1" applyAlignment="1">
      <alignment horizontal="center" vertical="center"/>
    </xf>
    <xf numFmtId="0" fontId="0" fillId="25" borderId="26" xfId="0" applyFill="1" applyBorder="1" applyAlignment="1">
      <alignment horizontal="center" vertical="center"/>
    </xf>
    <xf numFmtId="0" fontId="10" fillId="9" borderId="26" xfId="0" applyFont="1" applyFill="1" applyBorder="1" applyAlignment="1">
      <alignment horizontal="center" vertical="center" wrapText="1"/>
    </xf>
    <xf numFmtId="0" fontId="23" fillId="9" borderId="26" xfId="0" applyFont="1" applyFill="1" applyBorder="1" applyAlignment="1">
      <alignment horizontal="center" vertical="center" wrapText="1"/>
    </xf>
    <xf numFmtId="9" fontId="23" fillId="0" borderId="26" xfId="0" applyNumberFormat="1" applyFont="1" applyBorder="1" applyAlignment="1">
      <alignment horizontal="center" vertical="center"/>
    </xf>
    <xf numFmtId="9" fontId="0" fillId="0" borderId="26" xfId="0" applyNumberFormat="1" applyBorder="1" applyAlignment="1">
      <alignment horizontal="center" vertical="center"/>
    </xf>
    <xf numFmtId="8" fontId="23" fillId="0" borderId="26" xfId="0" applyNumberFormat="1" applyFont="1" applyBorder="1" applyAlignment="1">
      <alignment horizontal="center" vertical="center"/>
    </xf>
    <xf numFmtId="1" fontId="0" fillId="0" borderId="26" xfId="0" applyNumberFormat="1" applyBorder="1" applyAlignment="1">
      <alignment horizontal="center" vertical="center"/>
    </xf>
    <xf numFmtId="166" fontId="14" fillId="0" borderId="26" xfId="1" applyNumberFormat="1" applyFont="1" applyFill="1" applyBorder="1" applyAlignment="1">
      <alignment horizontal="center" vertical="center"/>
    </xf>
    <xf numFmtId="166" fontId="14" fillId="0" borderId="26" xfId="0" applyNumberFormat="1" applyFont="1" applyBorder="1" applyAlignment="1">
      <alignment horizontal="center" vertical="center"/>
    </xf>
    <xf numFmtId="166" fontId="10" fillId="0" borderId="26" xfId="0" applyNumberFormat="1" applyFont="1" applyBorder="1" applyAlignment="1">
      <alignment horizontal="center" vertical="center"/>
    </xf>
    <xf numFmtId="166" fontId="10" fillId="0" borderId="26" xfId="0" applyNumberFormat="1" applyFont="1" applyBorder="1" applyAlignment="1">
      <alignment horizontal="center" vertical="center" wrapText="1"/>
    </xf>
    <xf numFmtId="166" fontId="5" fillId="0" borderId="26" xfId="0" applyNumberFormat="1" applyFont="1" applyBorder="1" applyAlignment="1">
      <alignment horizontal="center" vertical="center" readingOrder="1"/>
    </xf>
    <xf numFmtId="166" fontId="5" fillId="0" borderId="26" xfId="0" applyNumberFormat="1" applyFont="1" applyBorder="1" applyAlignment="1">
      <alignment horizontal="center" vertical="center" wrapText="1" readingOrder="1"/>
    </xf>
    <xf numFmtId="0" fontId="0" fillId="0" borderId="26" xfId="0" applyBorder="1" applyAlignment="1">
      <alignment horizontal="left" vertical="center" wrapText="1"/>
    </xf>
    <xf numFmtId="165" fontId="0" fillId="0" borderId="26" xfId="0" applyNumberFormat="1" applyBorder="1" applyAlignment="1">
      <alignment horizontal="center" vertical="center"/>
    </xf>
    <xf numFmtId="10" fontId="0" fillId="0" borderId="26" xfId="0" applyNumberFormat="1" applyBorder="1" applyAlignment="1">
      <alignment horizontal="center" vertical="center"/>
    </xf>
    <xf numFmtId="10" fontId="0" fillId="0" borderId="26" xfId="2" applyNumberFormat="1" applyFont="1" applyFill="1" applyBorder="1" applyAlignment="1">
      <alignment horizontal="center" vertical="center"/>
    </xf>
    <xf numFmtId="167" fontId="14" fillId="0" borderId="26" xfId="0" applyNumberFormat="1" applyFont="1" applyBorder="1" applyAlignment="1">
      <alignment horizontal="center" vertical="center"/>
    </xf>
    <xf numFmtId="165" fontId="14" fillId="0" borderId="26" xfId="0" applyNumberFormat="1" applyFont="1" applyBorder="1" applyAlignment="1">
      <alignment horizontal="center" vertical="center"/>
    </xf>
    <xf numFmtId="167" fontId="0" fillId="0" borderId="26" xfId="0" applyNumberFormat="1" applyBorder="1" applyAlignment="1">
      <alignment horizontal="center" vertical="center"/>
    </xf>
    <xf numFmtId="168" fontId="0" fillId="0" borderId="26" xfId="0" applyNumberFormat="1" applyBorder="1" applyAlignment="1">
      <alignment horizontal="center" vertical="center"/>
    </xf>
    <xf numFmtId="168" fontId="0" fillId="0" borderId="26" xfId="2" applyNumberFormat="1" applyFont="1" applyFill="1" applyBorder="1" applyAlignment="1">
      <alignment horizontal="center" vertical="center"/>
    </xf>
    <xf numFmtId="165" fontId="10" fillId="0" borderId="26" xfId="0" applyNumberFormat="1" applyFont="1" applyBorder="1" applyAlignment="1">
      <alignment horizontal="center" vertical="center"/>
    </xf>
    <xf numFmtId="9" fontId="0" fillId="0" borderId="26" xfId="2" applyFont="1" applyFill="1" applyBorder="1" applyAlignment="1">
      <alignment horizontal="center" vertical="center"/>
    </xf>
    <xf numFmtId="0" fontId="12" fillId="0" borderId="26" xfId="0" applyFont="1" applyBorder="1" applyAlignment="1">
      <alignment horizontal="center" vertical="center" wrapText="1"/>
    </xf>
    <xf numFmtId="0" fontId="4" fillId="0" borderId="26" xfId="0" applyFont="1" applyBorder="1" applyAlignment="1">
      <alignment horizontal="center" vertical="center"/>
    </xf>
    <xf numFmtId="1" fontId="4" fillId="0" borderId="26" xfId="0" applyNumberFormat="1" applyFont="1" applyBorder="1" applyAlignment="1">
      <alignment horizontal="center" vertical="center"/>
    </xf>
    <xf numFmtId="0" fontId="0" fillId="0" borderId="26" xfId="0" applyBorder="1" applyAlignment="1">
      <alignment vertical="center" wrapText="1"/>
    </xf>
    <xf numFmtId="164" fontId="0" fillId="0" borderId="0" xfId="0" applyNumberFormat="1" applyAlignment="1">
      <alignment horizontal="center"/>
    </xf>
    <xf numFmtId="170" fontId="0" fillId="0" borderId="0" xfId="0" applyNumberFormat="1" applyAlignment="1">
      <alignment horizontal="center"/>
    </xf>
    <xf numFmtId="0" fontId="0" fillId="7" borderId="0" xfId="0" applyFill="1"/>
    <xf numFmtId="44" fontId="0" fillId="0" borderId="26" xfId="0" applyNumberFormat="1" applyBorder="1" applyAlignment="1">
      <alignment horizontal="center" vertical="center"/>
    </xf>
    <xf numFmtId="0" fontId="8" fillId="9" borderId="26" xfId="0" applyFont="1" applyFill="1" applyBorder="1" applyAlignment="1">
      <alignment horizontal="center" vertical="center" wrapText="1" readingOrder="1"/>
    </xf>
    <xf numFmtId="0" fontId="0" fillId="9" borderId="26" xfId="0" applyFill="1" applyBorder="1" applyAlignment="1">
      <alignment horizontal="left" vertical="center" wrapText="1"/>
    </xf>
    <xf numFmtId="0" fontId="3" fillId="18" borderId="26" xfId="0" applyFont="1" applyFill="1" applyBorder="1" applyAlignment="1">
      <alignment horizontal="center" vertical="center"/>
    </xf>
    <xf numFmtId="0" fontId="3" fillId="18" borderId="26" xfId="0" applyFont="1" applyFill="1" applyBorder="1" applyAlignment="1">
      <alignment horizontal="center" vertical="center" wrapText="1"/>
    </xf>
    <xf numFmtId="0" fontId="17" fillId="18" borderId="26" xfId="0" applyFont="1" applyFill="1" applyBorder="1" applyAlignment="1">
      <alignment horizontal="center" vertical="center" wrapText="1"/>
    </xf>
    <xf numFmtId="0" fontId="4" fillId="7" borderId="26" xfId="0" applyFont="1" applyFill="1" applyBorder="1" applyAlignment="1">
      <alignment horizontal="center" vertical="center" wrapText="1"/>
    </xf>
    <xf numFmtId="0" fontId="23" fillId="0" borderId="26" xfId="0" applyFont="1" applyBorder="1" applyAlignment="1">
      <alignment horizontal="center" vertical="center" wrapText="1"/>
    </xf>
    <xf numFmtId="0" fontId="0" fillId="0" borderId="29" xfId="0" applyBorder="1" applyAlignment="1">
      <alignment horizontal="center" vertical="center" wrapText="1"/>
    </xf>
    <xf numFmtId="0" fontId="23" fillId="0" borderId="26" xfId="0" applyFont="1" applyBorder="1" applyAlignment="1">
      <alignment horizontal="center" vertical="center"/>
    </xf>
    <xf numFmtId="164" fontId="0" fillId="0" borderId="26" xfId="0" applyNumberFormat="1" applyBorder="1" applyAlignment="1">
      <alignment horizontal="center" vertical="center"/>
    </xf>
    <xf numFmtId="0" fontId="24" fillId="0" borderId="26" xfId="0" applyFont="1" applyBorder="1" applyAlignment="1">
      <alignment horizontal="center" vertical="center" wrapText="1"/>
    </xf>
    <xf numFmtId="0" fontId="10" fillId="26" borderId="26" xfId="0" applyFont="1" applyFill="1" applyBorder="1" applyAlignment="1">
      <alignment horizontal="center" vertical="center"/>
    </xf>
    <xf numFmtId="6" fontId="10" fillId="26" borderId="26" xfId="0" applyNumberFormat="1" applyFont="1" applyFill="1" applyBorder="1" applyAlignment="1">
      <alignment horizontal="center" vertical="center"/>
    </xf>
    <xf numFmtId="9" fontId="10" fillId="26" borderId="26" xfId="0" applyNumberFormat="1" applyFont="1" applyFill="1" applyBorder="1" applyAlignment="1">
      <alignment horizontal="center" vertical="center"/>
    </xf>
    <xf numFmtId="0" fontId="11" fillId="0" borderId="26" xfId="0" applyFont="1" applyBorder="1" applyAlignment="1">
      <alignment horizontal="center" vertical="center" wrapText="1"/>
    </xf>
    <xf numFmtId="0" fontId="22" fillId="23" borderId="32" xfId="0" applyFont="1" applyFill="1" applyBorder="1" applyAlignment="1">
      <alignment horizontal="center"/>
    </xf>
    <xf numFmtId="0" fontId="22" fillId="23" borderId="30" xfId="0" applyFont="1" applyFill="1" applyBorder="1" applyAlignment="1">
      <alignment horizontal="center"/>
    </xf>
    <xf numFmtId="0" fontId="21" fillId="18" borderId="18" xfId="0" applyFont="1" applyFill="1" applyBorder="1" applyAlignment="1">
      <alignment horizontal="center" vertical="center"/>
    </xf>
    <xf numFmtId="0" fontId="21" fillId="18" borderId="25" xfId="0" applyFont="1" applyFill="1" applyBorder="1" applyAlignment="1">
      <alignment horizontal="center" vertical="center"/>
    </xf>
    <xf numFmtId="0" fontId="21" fillId="18" borderId="32" xfId="0" applyFont="1" applyFill="1" applyBorder="1" applyAlignment="1">
      <alignment horizontal="center" vertical="center"/>
    </xf>
    <xf numFmtId="0" fontId="21" fillId="18" borderId="30" xfId="0" applyFont="1" applyFill="1" applyBorder="1" applyAlignment="1">
      <alignment horizontal="center" vertical="center"/>
    </xf>
    <xf numFmtId="0" fontId="5" fillId="0" borderId="26" xfId="0" applyFont="1" applyBorder="1" applyAlignment="1">
      <alignment horizontal="center" vertical="center" wrapText="1"/>
    </xf>
    <xf numFmtId="0" fontId="0" fillId="0" borderId="26" xfId="0" applyBorder="1" applyAlignment="1">
      <alignment vertical="center"/>
    </xf>
    <xf numFmtId="0" fontId="29" fillId="7" borderId="26" xfId="0" applyFont="1" applyFill="1" applyBorder="1" applyAlignment="1">
      <alignment horizontal="center" vertical="center"/>
    </xf>
    <xf numFmtId="0" fontId="29" fillId="0" borderId="26" xfId="0" applyFont="1" applyBorder="1" applyAlignment="1">
      <alignment horizontal="center" vertical="center"/>
    </xf>
    <xf numFmtId="0" fontId="0" fillId="7" borderId="26" xfId="0" applyFill="1" applyBorder="1" applyAlignment="1">
      <alignment horizontal="center" vertical="center" wrapText="1"/>
    </xf>
    <xf numFmtId="42" fontId="0" fillId="7" borderId="26" xfId="0" applyNumberFormat="1" applyFill="1" applyBorder="1" applyAlignment="1">
      <alignment horizontal="center" vertical="center"/>
    </xf>
    <xf numFmtId="0" fontId="0" fillId="7" borderId="26" xfId="0" applyFill="1" applyBorder="1" applyAlignment="1">
      <alignment horizontal="center" vertical="center"/>
    </xf>
    <xf numFmtId="42" fontId="0" fillId="0" borderId="26" xfId="0" applyNumberFormat="1" applyBorder="1" applyAlignment="1">
      <alignment horizontal="center" vertical="center"/>
    </xf>
    <xf numFmtId="6" fontId="10" fillId="0" borderId="26" xfId="0" applyNumberFormat="1" applyFont="1" applyBorder="1" applyAlignment="1">
      <alignment horizontal="center" vertical="center"/>
    </xf>
    <xf numFmtId="171" fontId="0" fillId="0" borderId="26" xfId="0" applyNumberFormat="1" applyBorder="1" applyAlignment="1">
      <alignment horizontal="center" vertical="center"/>
    </xf>
    <xf numFmtId="0" fontId="14" fillId="7" borderId="26" xfId="0" applyFont="1" applyFill="1" applyBorder="1" applyAlignment="1">
      <alignment horizontal="center" vertical="center"/>
    </xf>
    <xf numFmtId="42" fontId="14" fillId="7" borderId="26" xfId="0" applyNumberFormat="1" applyFont="1" applyFill="1" applyBorder="1" applyAlignment="1">
      <alignment horizontal="center" vertical="center"/>
    </xf>
    <xf numFmtId="9" fontId="29" fillId="0" borderId="26" xfId="0" applyNumberFormat="1" applyFont="1" applyBorder="1" applyAlignment="1">
      <alignment horizontal="center" vertical="center"/>
    </xf>
    <xf numFmtId="169" fontId="0" fillId="0" borderId="26" xfId="0" applyNumberFormat="1" applyBorder="1" applyAlignment="1">
      <alignment horizontal="center" vertical="center"/>
    </xf>
    <xf numFmtId="166" fontId="14" fillId="0" borderId="26" xfId="1" applyNumberFormat="1" applyFont="1" applyFill="1" applyBorder="1" applyAlignment="1">
      <alignment horizontal="center" vertical="center" wrapText="1"/>
    </xf>
    <xf numFmtId="9" fontId="31" fillId="7" borderId="26" xfId="0" applyNumberFormat="1" applyFont="1" applyFill="1" applyBorder="1" applyAlignment="1">
      <alignment horizontal="center" vertical="center"/>
    </xf>
    <xf numFmtId="0" fontId="3" fillId="18" borderId="0" xfId="0" applyFont="1" applyFill="1" applyAlignment="1">
      <alignment horizontal="center" vertical="center"/>
    </xf>
    <xf numFmtId="1" fontId="0" fillId="0" borderId="29" xfId="0" applyNumberFormat="1" applyBorder="1" applyAlignment="1">
      <alignment horizontal="center" vertical="center"/>
    </xf>
    <xf numFmtId="8" fontId="23" fillId="0" borderId="28" xfId="0" applyNumberFormat="1" applyFont="1" applyBorder="1" applyAlignment="1">
      <alignment horizontal="center" vertical="center"/>
    </xf>
    <xf numFmtId="44" fontId="0" fillId="9" borderId="26" xfId="0" applyNumberFormat="1" applyFill="1" applyBorder="1" applyAlignment="1">
      <alignment horizontal="center" vertical="center"/>
    </xf>
    <xf numFmtId="44" fontId="0" fillId="9" borderId="26" xfId="0" applyNumberFormat="1" applyFill="1" applyBorder="1" applyAlignment="1">
      <alignment horizontal="center" vertical="center" wrapText="1"/>
    </xf>
    <xf numFmtId="166" fontId="5" fillId="9" borderId="26" xfId="0" applyNumberFormat="1" applyFont="1" applyFill="1" applyBorder="1" applyAlignment="1">
      <alignment horizontal="center" vertical="center"/>
    </xf>
    <xf numFmtId="3" fontId="0" fillId="0" borderId="26" xfId="0" applyNumberFormat="1" applyBorder="1" applyAlignment="1">
      <alignment horizontal="center" vertical="center"/>
    </xf>
    <xf numFmtId="0" fontId="0" fillId="0" borderId="31" xfId="0" applyBorder="1" applyAlignment="1">
      <alignment horizontal="center" vertical="center"/>
    </xf>
    <xf numFmtId="0" fontId="0" fillId="0" borderId="29" xfId="0" applyBorder="1" applyAlignment="1">
      <alignment vertical="center"/>
    </xf>
    <xf numFmtId="0" fontId="0" fillId="0" borderId="29" xfId="0" applyBorder="1" applyAlignment="1">
      <alignment vertical="center" wrapText="1"/>
    </xf>
    <xf numFmtId="0" fontId="0" fillId="0" borderId="26" xfId="0" applyBorder="1" applyAlignment="1" applyProtection="1">
      <alignment horizontal="center" vertical="center" wrapText="1"/>
      <protection locked="0"/>
    </xf>
    <xf numFmtId="0" fontId="10" fillId="0" borderId="26" xfId="0" applyFont="1" applyBorder="1" applyAlignment="1">
      <alignment horizontal="center" vertical="center" wrapText="1"/>
    </xf>
    <xf numFmtId="0" fontId="8" fillId="26" borderId="26" xfId="0" applyFont="1" applyFill="1" applyBorder="1" applyAlignment="1">
      <alignment horizontal="center" vertical="center" wrapText="1"/>
    </xf>
    <xf numFmtId="0" fontId="25" fillId="0" borderId="26" xfId="0" applyFont="1" applyBorder="1" applyAlignment="1">
      <alignment horizontal="center" vertical="center" wrapText="1"/>
    </xf>
    <xf numFmtId="41" fontId="14" fillId="0" borderId="26" xfId="3" applyFont="1" applyFill="1" applyBorder="1" applyAlignment="1">
      <alignment horizontal="center" vertical="center"/>
    </xf>
    <xf numFmtId="44" fontId="14" fillId="0" borderId="26" xfId="0" applyNumberFormat="1" applyFont="1" applyBorder="1" applyAlignment="1">
      <alignment horizontal="center" vertical="center"/>
    </xf>
    <xf numFmtId="0" fontId="14" fillId="0" borderId="26" xfId="0" applyFont="1" applyBorder="1" applyAlignment="1">
      <alignment horizontal="center" vertical="center" wrapText="1"/>
    </xf>
    <xf numFmtId="44" fontId="0" fillId="0" borderId="26" xfId="1" applyFont="1" applyFill="1" applyBorder="1" applyAlignment="1">
      <alignment horizontal="center" vertical="center"/>
    </xf>
    <xf numFmtId="1" fontId="27" fillId="9" borderId="26" xfId="0" applyNumberFormat="1" applyFont="1" applyFill="1" applyBorder="1" applyAlignment="1">
      <alignment horizontal="center" vertical="center" readingOrder="1"/>
    </xf>
    <xf numFmtId="44" fontId="10" fillId="9" borderId="26" xfId="0" applyNumberFormat="1" applyFont="1" applyFill="1" applyBorder="1" applyAlignment="1">
      <alignment horizontal="center" vertical="center"/>
    </xf>
    <xf numFmtId="1" fontId="10" fillId="9" borderId="26" xfId="0" applyNumberFormat="1" applyFont="1" applyFill="1" applyBorder="1" applyAlignment="1">
      <alignment horizontal="center" vertical="center"/>
    </xf>
    <xf numFmtId="164" fontId="0" fillId="0" borderId="0" xfId="0" applyNumberFormat="1" applyAlignment="1">
      <alignment horizontal="center" vertical="center"/>
    </xf>
    <xf numFmtId="0" fontId="0" fillId="24" borderId="26" xfId="0" applyFill="1" applyBorder="1" applyAlignment="1">
      <alignment horizontal="center" vertical="center"/>
    </xf>
    <xf numFmtId="9" fontId="0" fillId="0" borderId="26" xfId="0" applyNumberFormat="1" applyBorder="1" applyAlignment="1">
      <alignment horizontal="center" vertical="center" wrapText="1"/>
    </xf>
    <xf numFmtId="42" fontId="0" fillId="9" borderId="26" xfId="0" applyNumberFormat="1" applyFill="1" applyBorder="1" applyAlignment="1">
      <alignment horizontal="center" vertical="center"/>
    </xf>
    <xf numFmtId="42" fontId="0" fillId="0" borderId="29" xfId="0" applyNumberFormat="1" applyBorder="1" applyAlignment="1">
      <alignment horizontal="center" vertical="center"/>
    </xf>
    <xf numFmtId="0" fontId="10" fillId="9" borderId="26" xfId="0" applyFont="1" applyFill="1" applyBorder="1" applyAlignment="1">
      <alignment horizontal="center" vertical="center"/>
    </xf>
    <xf numFmtId="9" fontId="29" fillId="9" borderId="27" xfId="0" applyNumberFormat="1" applyFont="1" applyFill="1" applyBorder="1" applyAlignment="1">
      <alignment horizontal="center" vertical="center"/>
    </xf>
    <xf numFmtId="42" fontId="0" fillId="9" borderId="29" xfId="0" applyNumberFormat="1" applyFill="1" applyBorder="1" applyAlignment="1">
      <alignment horizontal="center" vertical="center"/>
    </xf>
    <xf numFmtId="0" fontId="0" fillId="0" borderId="31" xfId="0" applyBorder="1" applyAlignment="1">
      <alignment horizontal="center" vertical="center" wrapText="1"/>
    </xf>
    <xf numFmtId="6" fontId="10" fillId="0" borderId="29" xfId="0" applyNumberFormat="1" applyFont="1" applyBorder="1" applyAlignment="1">
      <alignment horizontal="center" vertical="center"/>
    </xf>
    <xf numFmtId="9" fontId="29" fillId="9" borderId="26" xfId="0" applyNumberFormat="1" applyFont="1" applyFill="1" applyBorder="1" applyAlignment="1">
      <alignment horizontal="center" vertical="center"/>
    </xf>
    <xf numFmtId="0" fontId="0" fillId="0" borderId="28" xfId="0" applyBorder="1" applyAlignment="1" applyProtection="1">
      <alignment horizontal="center" vertical="center" wrapText="1"/>
      <protection locked="0"/>
    </xf>
    <xf numFmtId="9" fontId="33" fillId="9" borderId="26" xfId="0" applyNumberFormat="1" applyFont="1" applyFill="1" applyBorder="1" applyAlignment="1">
      <alignment horizontal="center" vertical="center"/>
    </xf>
    <xf numFmtId="9" fontId="29" fillId="9" borderId="31" xfId="0" applyNumberFormat="1" applyFont="1" applyFill="1" applyBorder="1" applyAlignment="1">
      <alignment horizontal="center" vertical="center"/>
    </xf>
    <xf numFmtId="0" fontId="0" fillId="25" borderId="33" xfId="0" applyFill="1" applyBorder="1" applyAlignment="1">
      <alignment horizontal="center" vertical="center"/>
    </xf>
    <xf numFmtId="0" fontId="0" fillId="9" borderId="26" xfId="0" applyFill="1" applyBorder="1" applyAlignment="1">
      <alignment horizontal="left" vertical="center"/>
    </xf>
    <xf numFmtId="0" fontId="10" fillId="0" borderId="31" xfId="0" applyFont="1" applyBorder="1" applyAlignment="1">
      <alignment horizontal="center" vertical="center" wrapText="1"/>
    </xf>
    <xf numFmtId="9" fontId="29" fillId="0" borderId="26" xfId="2" applyFont="1" applyBorder="1" applyAlignment="1">
      <alignment horizontal="center" vertical="center"/>
    </xf>
    <xf numFmtId="0" fontId="16" fillId="0" borderId="26" xfId="0" applyFont="1" applyBorder="1" applyAlignment="1" applyProtection="1">
      <alignment horizontal="center" vertical="center" wrapText="1"/>
      <protection locked="0"/>
    </xf>
    <xf numFmtId="0" fontId="20" fillId="7" borderId="26" xfId="0" applyFont="1" applyFill="1" applyBorder="1" applyAlignment="1">
      <alignment horizontal="center" vertical="center"/>
    </xf>
    <xf numFmtId="0" fontId="16" fillId="7" borderId="26" xfId="0" applyFont="1" applyFill="1" applyBorder="1" applyAlignment="1">
      <alignment horizontal="center" vertical="center" wrapText="1"/>
    </xf>
    <xf numFmtId="0" fontId="10" fillId="0" borderId="26" xfId="0" applyFont="1" applyBorder="1" applyAlignment="1">
      <alignment horizontal="left" vertical="center" wrapText="1"/>
    </xf>
    <xf numFmtId="44" fontId="0" fillId="0" borderId="26" xfId="1" applyFont="1" applyBorder="1" applyAlignment="1">
      <alignment horizontal="center" vertical="center"/>
    </xf>
    <xf numFmtId="0" fontId="16" fillId="0" borderId="26" xfId="0" applyFont="1" applyBorder="1" applyAlignment="1">
      <alignment horizontal="left" vertical="center" wrapText="1"/>
    </xf>
    <xf numFmtId="0" fontId="22" fillId="23" borderId="19" xfId="0" applyFont="1" applyFill="1" applyBorder="1" applyAlignment="1">
      <alignment horizontal="left"/>
    </xf>
    <xf numFmtId="0" fontId="3" fillId="18" borderId="26" xfId="0" applyFont="1" applyFill="1" applyBorder="1" applyAlignment="1">
      <alignment horizontal="left" vertical="center" wrapText="1"/>
    </xf>
    <xf numFmtId="0" fontId="0" fillId="0" borderId="29"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11" fillId="0" borderId="26" xfId="0" applyFont="1" applyBorder="1" applyAlignment="1">
      <alignment horizontal="left" vertical="center" wrapText="1"/>
    </xf>
    <xf numFmtId="0" fontId="0" fillId="7" borderId="26" xfId="0" applyFill="1" applyBorder="1" applyAlignment="1">
      <alignment horizontal="left" vertical="center"/>
    </xf>
    <xf numFmtId="166" fontId="0" fillId="0" borderId="26" xfId="0" applyNumberFormat="1" applyBorder="1" applyAlignment="1" applyProtection="1">
      <alignment horizontal="left" vertical="center" wrapText="1"/>
      <protection locked="0"/>
    </xf>
    <xf numFmtId="0" fontId="0" fillId="0" borderId="0" xfId="0" applyAlignment="1">
      <alignment horizontal="left" vertical="center"/>
    </xf>
    <xf numFmtId="165" fontId="0" fillId="0" borderId="26" xfId="1" applyNumberFormat="1" applyFont="1" applyFill="1" applyBorder="1" applyAlignment="1">
      <alignment horizontal="center" vertical="center"/>
    </xf>
    <xf numFmtId="165" fontId="0" fillId="0" borderId="26" xfId="1" applyNumberFormat="1" applyFont="1" applyBorder="1" applyAlignment="1">
      <alignment horizontal="center" vertical="center"/>
    </xf>
    <xf numFmtId="0" fontId="1" fillId="7" borderId="26" xfId="0" applyFont="1" applyFill="1" applyBorder="1" applyAlignment="1" applyProtection="1">
      <alignment horizontal="center" vertical="center" wrapText="1"/>
      <protection locked="0"/>
    </xf>
    <xf numFmtId="0" fontId="40" fillId="0" borderId="1" xfId="0" applyFont="1" applyBorder="1" applyAlignment="1">
      <alignment horizontal="left" vertical="center" wrapText="1"/>
    </xf>
    <xf numFmtId="0" fontId="46" fillId="0" borderId="1" xfId="0" applyFont="1" applyBorder="1" applyAlignment="1">
      <alignment horizontal="left" vertical="center" wrapText="1"/>
    </xf>
    <xf numFmtId="0" fontId="43" fillId="0" borderId="1" xfId="0" applyFont="1" applyBorder="1" applyAlignment="1">
      <alignment horizontal="left" vertical="center" wrapText="1"/>
    </xf>
    <xf numFmtId="0" fontId="35" fillId="0" borderId="1" xfId="0" applyFont="1" applyBorder="1" applyAlignment="1">
      <alignment horizontal="center" vertical="center"/>
    </xf>
    <xf numFmtId="14" fontId="40" fillId="0" borderId="1" xfId="0" applyNumberFormat="1" applyFont="1" applyBorder="1" applyAlignment="1">
      <alignment horizontal="left" vertical="center" wrapText="1"/>
    </xf>
    <xf numFmtId="0" fontId="41" fillId="27" borderId="1" xfId="0" applyFont="1" applyFill="1" applyBorder="1" applyAlignment="1">
      <alignment horizontal="center" vertical="center" wrapText="1"/>
    </xf>
    <xf numFmtId="0" fontId="38" fillId="27" borderId="1" xfId="0" applyFont="1" applyFill="1" applyBorder="1" applyAlignment="1">
      <alignment horizontal="center" vertical="center" wrapText="1"/>
    </xf>
    <xf numFmtId="0" fontId="38" fillId="25" borderId="1" xfId="0" applyFont="1" applyFill="1" applyBorder="1" applyAlignment="1">
      <alignment horizontal="center" vertical="center" wrapText="1"/>
    </xf>
    <xf numFmtId="0" fontId="0" fillId="0" borderId="0" xfId="0" applyAlignment="1">
      <alignment horizontal="center" wrapText="1"/>
    </xf>
    <xf numFmtId="0" fontId="40" fillId="0" borderId="26" xfId="0" applyFont="1" applyBorder="1" applyAlignment="1">
      <alignment horizontal="center" vertical="center" wrapText="1"/>
    </xf>
    <xf numFmtId="0" fontId="35" fillId="0" borderId="39" xfId="0" applyFont="1" applyBorder="1" applyAlignment="1">
      <alignment horizontal="center" vertical="center"/>
    </xf>
    <xf numFmtId="0" fontId="40" fillId="0" borderId="1" xfId="0" applyFont="1" applyBorder="1" applyAlignment="1">
      <alignment horizontal="left" vertical="top" wrapText="1"/>
    </xf>
    <xf numFmtId="0" fontId="37" fillId="0" borderId="1" xfId="0" applyFont="1" applyBorder="1" applyAlignment="1">
      <alignment horizontal="left" vertical="top" wrapText="1"/>
    </xf>
    <xf numFmtId="0" fontId="44" fillId="0" borderId="1" xfId="0" applyFont="1" applyBorder="1" applyAlignment="1">
      <alignment horizontal="center" vertical="center" wrapText="1"/>
    </xf>
    <xf numFmtId="165" fontId="40" fillId="0" borderId="1" xfId="0" applyNumberFormat="1" applyFont="1" applyBorder="1" applyAlignment="1">
      <alignment horizontal="left" vertical="center" wrapText="1"/>
    </xf>
    <xf numFmtId="0" fontId="36" fillId="0" borderId="1" xfId="0" applyFont="1" applyBorder="1" applyAlignment="1">
      <alignment horizontal="left" vertical="top" wrapText="1"/>
    </xf>
    <xf numFmtId="0" fontId="0" fillId="9" borderId="0" xfId="0" applyFill="1"/>
    <xf numFmtId="0" fontId="37" fillId="0" borderId="1" xfId="0" applyFont="1" applyBorder="1" applyAlignment="1">
      <alignment horizontal="left" vertical="center" wrapText="1"/>
    </xf>
    <xf numFmtId="0" fontId="46" fillId="0" borderId="1" xfId="0" applyFont="1" applyBorder="1" applyAlignment="1">
      <alignment horizontal="left" vertical="top" wrapText="1"/>
    </xf>
    <xf numFmtId="0" fontId="38" fillId="25" borderId="18" xfId="0" applyFont="1" applyFill="1" applyBorder="1" applyAlignment="1">
      <alignment horizontal="center" vertical="center" wrapText="1"/>
    </xf>
    <xf numFmtId="0" fontId="0" fillId="25" borderId="1" xfId="0" applyFill="1" applyBorder="1" applyAlignment="1">
      <alignment horizontal="center" vertical="center" wrapText="1"/>
    </xf>
    <xf numFmtId="0" fontId="40" fillId="0" borderId="1" xfId="0" applyFont="1" applyBorder="1" applyAlignment="1" applyProtection="1">
      <alignment horizontal="left" vertical="center" wrapText="1"/>
      <protection locked="0"/>
    </xf>
    <xf numFmtId="0" fontId="40" fillId="0" borderId="18" xfId="0" applyFont="1" applyBorder="1" applyAlignment="1">
      <alignment horizontal="left" vertical="center" wrapText="1"/>
    </xf>
    <xf numFmtId="0" fontId="37" fillId="0" borderId="21" xfId="0" applyFont="1" applyBorder="1" applyAlignment="1">
      <alignment horizontal="left" vertical="center" wrapText="1"/>
    </xf>
    <xf numFmtId="0" fontId="37" fillId="0" borderId="0" xfId="0" applyFont="1" applyAlignment="1">
      <alignment horizontal="left" vertical="center" wrapText="1"/>
    </xf>
    <xf numFmtId="0" fontId="0" fillId="14" borderId="0" xfId="0" applyFill="1" applyAlignment="1">
      <alignment horizontal="center" wrapText="1"/>
    </xf>
    <xf numFmtId="0" fontId="0" fillId="0" borderId="4" xfId="0" applyBorder="1" applyAlignment="1">
      <alignment horizontal="center" vertical="center" wrapText="1"/>
    </xf>
    <xf numFmtId="0" fontId="0" fillId="0" borderId="21" xfId="0" applyBorder="1"/>
    <xf numFmtId="0" fontId="37" fillId="6" borderId="0" xfId="0" applyFont="1" applyFill="1" applyAlignment="1">
      <alignment horizontal="left" vertical="center" wrapText="1"/>
    </xf>
    <xf numFmtId="0" fontId="0" fillId="6" borderId="0" xfId="0" applyFill="1"/>
    <xf numFmtId="9" fontId="37" fillId="0" borderId="1" xfId="0" applyNumberFormat="1" applyFont="1" applyBorder="1" applyAlignment="1">
      <alignment horizontal="left" vertical="center"/>
    </xf>
    <xf numFmtId="1" fontId="40" fillId="0" borderId="1" xfId="0" applyNumberFormat="1" applyFont="1" applyBorder="1" applyAlignment="1">
      <alignment horizontal="left" vertical="center" wrapText="1"/>
    </xf>
    <xf numFmtId="0" fontId="40" fillId="0" borderId="1" xfId="0" applyFont="1" applyBorder="1" applyAlignment="1">
      <alignment horizontal="left" vertical="center"/>
    </xf>
    <xf numFmtId="165" fontId="40" fillId="0" borderId="1" xfId="0" applyNumberFormat="1" applyFont="1" applyBorder="1" applyAlignment="1">
      <alignment horizontal="left" vertical="center"/>
    </xf>
    <xf numFmtId="0" fontId="40" fillId="0" borderId="4" xfId="0" applyFont="1" applyBorder="1" applyAlignment="1">
      <alignment horizontal="center" vertical="center" wrapText="1"/>
    </xf>
    <xf numFmtId="0" fontId="45" fillId="0" borderId="39" xfId="0" applyFont="1" applyBorder="1" applyAlignment="1">
      <alignment horizontal="center" vertical="center"/>
    </xf>
    <xf numFmtId="0" fontId="46" fillId="0" borderId="1" xfId="0" applyFont="1" applyBorder="1" applyAlignment="1">
      <alignment horizontal="left" vertical="center"/>
    </xf>
    <xf numFmtId="0" fontId="40" fillId="7" borderId="1" xfId="0" applyFont="1" applyFill="1" applyBorder="1" applyAlignment="1">
      <alignment horizontal="left" vertical="center" wrapText="1"/>
    </xf>
    <xf numFmtId="165" fontId="40" fillId="7" borderId="1" xfId="0" applyNumberFormat="1" applyFont="1" applyFill="1" applyBorder="1" applyAlignment="1">
      <alignment horizontal="left" vertical="center"/>
    </xf>
    <xf numFmtId="0" fontId="0" fillId="0" borderId="26" xfId="0" applyBorder="1"/>
    <xf numFmtId="0" fontId="0" fillId="0" borderId="39" xfId="0" applyBorder="1"/>
    <xf numFmtId="0" fontId="0" fillId="0" borderId="1" xfId="0" applyBorder="1" applyAlignment="1">
      <alignment wrapText="1"/>
    </xf>
    <xf numFmtId="14" fontId="0" fillId="0" borderId="1" xfId="0" applyNumberFormat="1" applyBorder="1"/>
    <xf numFmtId="0" fontId="0" fillId="0" borderId="1" xfId="0" applyBorder="1"/>
    <xf numFmtId="9" fontId="0" fillId="0" borderId="1" xfId="0" applyNumberFormat="1" applyBorder="1"/>
    <xf numFmtId="0" fontId="0" fillId="0" borderId="18" xfId="0" applyBorder="1"/>
    <xf numFmtId="0" fontId="40" fillId="0" borderId="0" xfId="0" applyFont="1" applyAlignment="1">
      <alignment horizontal="center" vertical="center" wrapText="1"/>
    </xf>
    <xf numFmtId="0" fontId="35" fillId="0" borderId="0" xfId="0" applyFont="1" applyAlignment="1">
      <alignment horizontal="center" vertical="center"/>
    </xf>
    <xf numFmtId="0" fontId="40" fillId="0" borderId="1" xfId="0" applyFont="1" applyBorder="1" applyAlignment="1">
      <alignment horizontal="center" vertical="center" wrapText="1"/>
    </xf>
    <xf numFmtId="166" fontId="37" fillId="0" borderId="1" xfId="0" applyNumberFormat="1" applyFont="1" applyBorder="1" applyAlignment="1">
      <alignment horizontal="left" vertical="center" wrapText="1"/>
    </xf>
    <xf numFmtId="1" fontId="36" fillId="0" borderId="1" xfId="0" applyNumberFormat="1" applyFont="1" applyBorder="1" applyAlignment="1">
      <alignment horizontal="left" vertical="center"/>
    </xf>
    <xf numFmtId="9" fontId="40" fillId="0" borderId="1" xfId="0" applyNumberFormat="1" applyFont="1" applyBorder="1" applyAlignment="1">
      <alignment horizontal="left" vertical="center"/>
    </xf>
    <xf numFmtId="0" fontId="35" fillId="0" borderId="1" xfId="0" applyFont="1" applyBorder="1" applyAlignment="1">
      <alignment horizontal="center" vertical="center" wrapText="1"/>
    </xf>
    <xf numFmtId="0" fontId="42" fillId="0" borderId="1" xfId="0" applyFont="1" applyBorder="1" applyAlignment="1">
      <alignment horizontal="left" vertical="center" wrapText="1"/>
    </xf>
    <xf numFmtId="0" fontId="37" fillId="0" borderId="1" xfId="0" applyFont="1" applyBorder="1" applyAlignment="1">
      <alignment horizontal="center" vertical="center" wrapText="1"/>
    </xf>
    <xf numFmtId="0" fontId="44" fillId="0" borderId="39" xfId="0" applyFont="1" applyBorder="1" applyAlignment="1">
      <alignment horizontal="center" vertical="center"/>
    </xf>
    <xf numFmtId="9" fontId="47" fillId="0" borderId="1" xfId="0" applyNumberFormat="1" applyFont="1" applyBorder="1" applyAlignment="1">
      <alignment horizontal="left" vertical="center"/>
    </xf>
    <xf numFmtId="14" fontId="46" fillId="0" borderId="1" xfId="0" applyNumberFormat="1" applyFont="1" applyBorder="1" applyAlignment="1">
      <alignment horizontal="left" vertical="center" wrapText="1"/>
    </xf>
    <xf numFmtId="165" fontId="37" fillId="0" borderId="1" xfId="0" applyNumberFormat="1" applyFont="1" applyBorder="1" applyAlignment="1">
      <alignment horizontal="left" vertical="center"/>
    </xf>
    <xf numFmtId="1" fontId="37" fillId="0" borderId="1" xfId="0" applyNumberFormat="1" applyFont="1" applyBorder="1" applyAlignment="1">
      <alignment horizontal="left" vertical="center" wrapText="1"/>
    </xf>
    <xf numFmtId="0" fontId="37" fillId="0" borderId="18" xfId="0" applyFont="1" applyBorder="1" applyAlignment="1">
      <alignment horizontal="left" vertical="center" wrapText="1"/>
    </xf>
    <xf numFmtId="0" fontId="39" fillId="0" borderId="1" xfId="0" applyFont="1" applyBorder="1" applyAlignment="1">
      <alignment horizontal="left" vertical="top" wrapText="1"/>
    </xf>
    <xf numFmtId="0" fontId="46" fillId="0" borderId="26" xfId="0" applyFont="1" applyBorder="1" applyAlignment="1">
      <alignment horizontal="center" vertical="center" wrapText="1"/>
    </xf>
    <xf numFmtId="0" fontId="57" fillId="0" borderId="39" xfId="0" applyFont="1" applyBorder="1" applyAlignment="1">
      <alignment horizontal="center" vertical="center"/>
    </xf>
    <xf numFmtId="0" fontId="57" fillId="0" borderId="1" xfId="0" applyFont="1" applyBorder="1" applyAlignment="1">
      <alignment horizontal="center" vertical="center" wrapText="1"/>
    </xf>
    <xf numFmtId="165" fontId="46" fillId="0" borderId="1" xfId="0" applyNumberFormat="1" applyFont="1" applyBorder="1" applyAlignment="1">
      <alignment horizontal="left" vertical="center" wrapText="1"/>
    </xf>
    <xf numFmtId="165" fontId="46" fillId="0" borderId="1" xfId="0" applyNumberFormat="1" applyFont="1" applyBorder="1" applyAlignment="1">
      <alignment horizontal="left" vertical="center"/>
    </xf>
    <xf numFmtId="1" fontId="46" fillId="0" borderId="1" xfId="0" applyNumberFormat="1" applyFont="1" applyBorder="1" applyAlignment="1">
      <alignment horizontal="left" vertical="center" wrapText="1"/>
    </xf>
    <xf numFmtId="0" fontId="53" fillId="0" borderId="1" xfId="0" applyFont="1" applyBorder="1" applyAlignment="1">
      <alignment horizontal="left" vertical="top" wrapText="1"/>
    </xf>
    <xf numFmtId="9" fontId="46" fillId="0" borderId="1" xfId="0" applyNumberFormat="1" applyFont="1" applyBorder="1" applyAlignment="1">
      <alignment horizontal="left" vertical="center"/>
    </xf>
    <xf numFmtId="0" fontId="46" fillId="0" borderId="1" xfId="0" applyFont="1" applyBorder="1" applyAlignment="1" applyProtection="1">
      <alignment horizontal="left" vertical="center" wrapText="1"/>
      <protection locked="0"/>
    </xf>
    <xf numFmtId="0" fontId="46" fillId="0" borderId="18" xfId="0" applyFont="1" applyBorder="1" applyAlignment="1">
      <alignment horizontal="left" vertical="center" wrapText="1"/>
    </xf>
    <xf numFmtId="0" fontId="14" fillId="0" borderId="0" xfId="0" applyFont="1"/>
    <xf numFmtId="0" fontId="40" fillId="0" borderId="39" xfId="0" applyFont="1" applyBorder="1" applyAlignment="1">
      <alignment horizontal="center" vertical="center"/>
    </xf>
    <xf numFmtId="1" fontId="40" fillId="0" borderId="1" xfId="0" applyNumberFormat="1" applyFont="1" applyBorder="1" applyAlignment="1">
      <alignment horizontal="left" vertical="center"/>
    </xf>
    <xf numFmtId="0" fontId="54" fillId="0" borderId="1" xfId="5" applyFill="1" applyBorder="1" applyAlignment="1">
      <alignment horizontal="left" vertical="top" wrapText="1"/>
    </xf>
    <xf numFmtId="165" fontId="40" fillId="0" borderId="1" xfId="1" applyNumberFormat="1" applyFont="1" applyFill="1" applyBorder="1" applyAlignment="1">
      <alignment horizontal="left" vertical="center" wrapText="1"/>
    </xf>
    <xf numFmtId="1" fontId="43" fillId="0" borderId="1" xfId="0" applyNumberFormat="1" applyFont="1" applyBorder="1" applyAlignment="1">
      <alignment horizontal="left" vertical="center"/>
    </xf>
    <xf numFmtId="0" fontId="37" fillId="0" borderId="1" xfId="0" applyFont="1" applyBorder="1" applyAlignment="1" applyProtection="1">
      <alignment horizontal="left" vertical="center" wrapText="1"/>
      <protection locked="0"/>
    </xf>
    <xf numFmtId="0" fontId="37" fillId="0" borderId="1" xfId="0" applyFont="1" applyBorder="1" applyAlignment="1" applyProtection="1">
      <alignment horizontal="left" vertical="top" wrapText="1"/>
      <protection locked="0"/>
    </xf>
    <xf numFmtId="9" fontId="40" fillId="0" borderId="1" xfId="0" applyNumberFormat="1" applyFont="1" applyBorder="1" applyAlignment="1">
      <alignment horizontal="left" vertical="center" wrapText="1"/>
    </xf>
    <xf numFmtId="166" fontId="46" fillId="0" borderId="1" xfId="0" applyNumberFormat="1" applyFont="1" applyBorder="1" applyAlignment="1">
      <alignment horizontal="left" vertical="center"/>
    </xf>
    <xf numFmtId="9" fontId="37" fillId="0" borderId="1" xfId="0" applyNumberFormat="1" applyFont="1" applyBorder="1" applyAlignment="1">
      <alignment horizontal="left" vertical="center" wrapText="1"/>
    </xf>
    <xf numFmtId="0" fontId="36" fillId="0" borderId="1" xfId="0" applyFont="1" applyBorder="1" applyAlignment="1">
      <alignment horizontal="left" vertical="center" wrapText="1"/>
    </xf>
    <xf numFmtId="0" fontId="37" fillId="0" borderId="18" xfId="0" applyFont="1" applyBorder="1" applyAlignment="1">
      <alignment horizontal="left" vertical="top" wrapText="1"/>
    </xf>
    <xf numFmtId="0" fontId="40" fillId="0" borderId="1" xfId="0" applyFont="1" applyBorder="1" applyAlignment="1">
      <alignment horizontal="center" vertical="top" wrapText="1"/>
    </xf>
    <xf numFmtId="0" fontId="37" fillId="0" borderId="1" xfId="0" applyFont="1" applyBorder="1" applyAlignment="1">
      <alignment horizontal="center" vertical="top" wrapText="1"/>
    </xf>
    <xf numFmtId="0" fontId="0" fillId="0" borderId="3" xfId="0" applyBorder="1"/>
    <xf numFmtId="0" fontId="44" fillId="0" borderId="26" xfId="0" applyFont="1" applyBorder="1" applyAlignment="1">
      <alignment horizontal="center" vertical="center" wrapText="1"/>
    </xf>
    <xf numFmtId="14" fontId="43" fillId="0" borderId="1" xfId="0" applyNumberFormat="1" applyFont="1" applyBorder="1" applyAlignment="1">
      <alignment horizontal="left" vertical="center" wrapText="1"/>
    </xf>
    <xf numFmtId="0" fontId="49" fillId="0" borderId="1" xfId="0" applyFont="1" applyBorder="1" applyAlignment="1">
      <alignment vertical="center" wrapText="1"/>
    </xf>
    <xf numFmtId="0" fontId="50" fillId="0" borderId="1" xfId="0" applyFont="1" applyBorder="1" applyAlignment="1">
      <alignment vertical="center" wrapText="1"/>
    </xf>
    <xf numFmtId="0" fontId="50" fillId="0" borderId="1" xfId="0" applyFont="1" applyBorder="1" applyAlignment="1">
      <alignment vertical="center"/>
    </xf>
    <xf numFmtId="0" fontId="40" fillId="0" borderId="18" xfId="0" applyFont="1" applyBorder="1" applyAlignment="1">
      <alignment horizontal="left" vertical="top" wrapText="1"/>
    </xf>
    <xf numFmtId="1" fontId="43" fillId="0" borderId="1" xfId="0" applyNumberFormat="1" applyFont="1" applyBorder="1" applyAlignment="1">
      <alignment horizontal="left" vertical="center" wrapText="1"/>
    </xf>
    <xf numFmtId="0" fontId="48" fillId="0" borderId="39" xfId="0" applyFont="1" applyBorder="1" applyAlignment="1">
      <alignment horizontal="center" vertical="center"/>
    </xf>
    <xf numFmtId="0" fontId="48" fillId="0" borderId="1" xfId="0" applyFont="1" applyBorder="1" applyAlignment="1">
      <alignment horizontal="center" vertical="center"/>
    </xf>
    <xf numFmtId="9" fontId="43" fillId="0" borderId="1" xfId="0" applyNumberFormat="1" applyFont="1" applyBorder="1" applyAlignment="1">
      <alignment horizontal="left" vertical="top" wrapText="1"/>
    </xf>
    <xf numFmtId="0" fontId="36" fillId="0" borderId="18" xfId="0" applyFont="1" applyBorder="1" applyAlignment="1">
      <alignment horizontal="left" vertical="center" wrapText="1"/>
    </xf>
    <xf numFmtId="0" fontId="36" fillId="0" borderId="1" xfId="5" applyFont="1" applyFill="1" applyBorder="1" applyAlignment="1">
      <alignment horizontal="left" vertical="top" wrapText="1"/>
    </xf>
    <xf numFmtId="10" fontId="0" fillId="0" borderId="0" xfId="0" applyNumberFormat="1"/>
    <xf numFmtId="0" fontId="53" fillId="27" borderId="1" xfId="0" applyFont="1" applyFill="1" applyBorder="1" applyAlignment="1">
      <alignment horizontal="center" vertical="center" wrapText="1"/>
    </xf>
    <xf numFmtId="0" fontId="53" fillId="7" borderId="1" xfId="0" applyFont="1" applyFill="1" applyBorder="1" applyAlignment="1">
      <alignment horizontal="center" vertical="center" wrapText="1"/>
    </xf>
    <xf numFmtId="0" fontId="53" fillId="6" borderId="1" xfId="0" applyFont="1" applyFill="1" applyBorder="1" applyAlignment="1">
      <alignment horizontal="center" vertical="center" wrapText="1"/>
    </xf>
    <xf numFmtId="0" fontId="0" fillId="9" borderId="1" xfId="0" applyFill="1" applyBorder="1" applyAlignment="1">
      <alignment wrapText="1"/>
    </xf>
    <xf numFmtId="0" fontId="0" fillId="28" borderId="1" xfId="0" applyFill="1" applyBorder="1" applyAlignment="1">
      <alignment wrapText="1"/>
    </xf>
    <xf numFmtId="0" fontId="37" fillId="28" borderId="1" xfId="0" applyFont="1" applyFill="1" applyBorder="1" applyAlignment="1" applyProtection="1">
      <alignment horizontal="left" vertical="top" wrapText="1"/>
      <protection locked="0"/>
    </xf>
    <xf numFmtId="0" fontId="36" fillId="28" borderId="1" xfId="0" applyFont="1" applyFill="1" applyBorder="1" applyAlignment="1">
      <alignment horizontal="left" vertical="top" wrapText="1"/>
    </xf>
    <xf numFmtId="0" fontId="46" fillId="28" borderId="1" xfId="0" applyFont="1" applyFill="1" applyBorder="1" applyAlignment="1">
      <alignment horizontal="left" vertical="top" wrapText="1"/>
    </xf>
    <xf numFmtId="0" fontId="36" fillId="28" borderId="1" xfId="5" applyFont="1" applyFill="1" applyBorder="1" applyAlignment="1">
      <alignment horizontal="left" vertical="top" wrapText="1"/>
    </xf>
    <xf numFmtId="0" fontId="37" fillId="28" borderId="1" xfId="0" applyFont="1" applyFill="1" applyBorder="1" applyAlignment="1">
      <alignment horizontal="center" vertical="top" wrapText="1"/>
    </xf>
    <xf numFmtId="0" fontId="3" fillId="18" borderId="35" xfId="0" applyFont="1" applyFill="1" applyBorder="1" applyAlignment="1">
      <alignment horizontal="center" vertical="center"/>
    </xf>
    <xf numFmtId="0" fontId="3" fillId="18" borderId="36" xfId="0" applyFont="1" applyFill="1" applyBorder="1" applyAlignment="1">
      <alignment horizontal="center" vertical="center"/>
    </xf>
    <xf numFmtId="0" fontId="3" fillId="18" borderId="37" xfId="0" applyFont="1" applyFill="1" applyBorder="1" applyAlignment="1">
      <alignment horizontal="center" vertical="center"/>
    </xf>
    <xf numFmtId="0" fontId="4" fillId="16" borderId="38" xfId="0" applyFont="1" applyFill="1" applyBorder="1" applyAlignment="1">
      <alignment horizontal="center"/>
    </xf>
    <xf numFmtId="0" fontId="4" fillId="16" borderId="34" xfId="0" applyFont="1" applyFill="1" applyBorder="1" applyAlignment="1">
      <alignment horizontal="center"/>
    </xf>
    <xf numFmtId="0" fontId="17" fillId="18" borderId="5" xfId="0" applyFont="1" applyFill="1" applyBorder="1" applyAlignment="1">
      <alignment horizontal="center"/>
    </xf>
    <xf numFmtId="0" fontId="17" fillId="18" borderId="8" xfId="0" applyFont="1" applyFill="1" applyBorder="1" applyAlignment="1">
      <alignment horizontal="center"/>
    </xf>
    <xf numFmtId="0" fontId="6" fillId="17" borderId="3" xfId="0" applyFont="1" applyFill="1" applyBorder="1" applyAlignment="1">
      <alignment horizontal="center" vertical="center" wrapText="1"/>
    </xf>
    <xf numFmtId="0" fontId="6" fillId="17" borderId="2" xfId="0" applyFont="1" applyFill="1" applyBorder="1" applyAlignment="1">
      <alignment horizontal="center" vertical="center" wrapText="1"/>
    </xf>
    <xf numFmtId="0" fontId="6" fillId="17" borderId="4" xfId="0" applyFont="1" applyFill="1" applyBorder="1" applyAlignment="1">
      <alignment horizontal="center" vertical="center" wrapText="1"/>
    </xf>
    <xf numFmtId="166" fontId="0" fillId="16" borderId="15" xfId="0" applyNumberFormat="1" applyFill="1" applyBorder="1" applyAlignment="1">
      <alignment horizontal="center" vertical="center" wrapText="1"/>
    </xf>
    <xf numFmtId="166" fontId="0" fillId="16" borderId="16" xfId="0" applyNumberFormat="1" applyFill="1" applyBorder="1" applyAlignment="1">
      <alignment horizontal="center" vertical="center" wrapText="1"/>
    </xf>
    <xf numFmtId="1" fontId="0" fillId="16" borderId="3" xfId="0" applyNumberFormat="1" applyFill="1" applyBorder="1" applyAlignment="1">
      <alignment horizontal="center" vertical="center"/>
    </xf>
    <xf numFmtId="1" fontId="0" fillId="16" borderId="4" xfId="0" applyNumberFormat="1" applyFill="1" applyBorder="1" applyAlignment="1">
      <alignment horizontal="center" vertical="center"/>
    </xf>
    <xf numFmtId="1" fontId="0" fillId="6" borderId="3" xfId="0" applyNumberFormat="1" applyFill="1" applyBorder="1" applyAlignment="1">
      <alignment horizontal="center" vertical="center"/>
    </xf>
    <xf numFmtId="1" fontId="0" fillId="6" borderId="4" xfId="0" applyNumberFormat="1" applyFill="1" applyBorder="1" applyAlignment="1">
      <alignment horizontal="center" vertical="center"/>
    </xf>
    <xf numFmtId="0" fontId="11" fillId="9" borderId="6"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9" borderId="4" xfId="0" applyFont="1" applyFill="1" applyBorder="1" applyAlignment="1">
      <alignment horizontal="center" vertical="center" wrapText="1"/>
    </xf>
    <xf numFmtId="165" fontId="0" fillId="0" borderId="7" xfId="0" applyNumberFormat="1" applyBorder="1" applyAlignment="1">
      <alignment horizontal="center" vertical="center"/>
    </xf>
    <xf numFmtId="165" fontId="0" fillId="0" borderId="1" xfId="0" applyNumberFormat="1" applyBorder="1" applyAlignment="1">
      <alignment horizontal="center" vertical="center"/>
    </xf>
    <xf numFmtId="165" fontId="16" fillId="21" borderId="17" xfId="0" applyNumberFormat="1" applyFont="1" applyFill="1" applyBorder="1" applyAlignment="1">
      <alignment horizontal="center" vertical="center"/>
    </xf>
    <xf numFmtId="165" fontId="16" fillId="21" borderId="18" xfId="0" applyNumberFormat="1" applyFont="1" applyFill="1" applyBorder="1" applyAlignment="1">
      <alignment horizontal="center" vertical="center"/>
    </xf>
    <xf numFmtId="0" fontId="0" fillId="9" borderId="3" xfId="0" applyFill="1" applyBorder="1" applyAlignment="1">
      <alignment horizontal="center" vertical="center" wrapText="1"/>
    </xf>
    <xf numFmtId="0" fontId="0" fillId="9" borderId="2" xfId="0" applyFill="1" applyBorder="1" applyAlignment="1">
      <alignment horizontal="center" vertical="center" wrapText="1"/>
    </xf>
    <xf numFmtId="0" fontId="0" fillId="9" borderId="4" xfId="0" applyFill="1" applyBorder="1" applyAlignment="1">
      <alignment horizontal="center" vertical="center" wrapText="1"/>
    </xf>
    <xf numFmtId="165" fontId="0" fillId="10" borderId="1" xfId="0" applyNumberFormat="1" applyFill="1" applyBorder="1" applyAlignment="1">
      <alignment horizontal="center" vertical="center"/>
    </xf>
    <xf numFmtId="165" fontId="0" fillId="6" borderId="18" xfId="0" applyNumberFormat="1" applyFill="1" applyBorder="1" applyAlignment="1">
      <alignment horizontal="center" vertical="center"/>
    </xf>
    <xf numFmtId="0" fontId="0" fillId="0" borderId="1" xfId="0" applyBorder="1" applyAlignment="1">
      <alignment horizontal="left" vertical="center" wrapText="1"/>
    </xf>
    <xf numFmtId="0" fontId="12" fillId="12" borderId="2" xfId="0" applyFont="1" applyFill="1" applyBorder="1" applyAlignment="1">
      <alignment horizontal="center" vertical="center" wrapText="1"/>
    </xf>
    <xf numFmtId="0" fontId="12" fillId="12" borderId="4" xfId="0" applyFont="1" applyFill="1" applyBorder="1" applyAlignment="1">
      <alignment horizontal="center" vertical="center" wrapText="1"/>
    </xf>
    <xf numFmtId="166" fontId="0" fillId="8" borderId="6" xfId="0" applyNumberFormat="1" applyFill="1" applyBorder="1" applyAlignment="1">
      <alignment horizontal="center" vertical="center" wrapText="1"/>
    </xf>
    <xf numFmtId="166" fontId="0" fillId="8" borderId="4" xfId="0" applyNumberForma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6" fillId="0" borderId="1" xfId="0" applyFont="1" applyFill="1" applyBorder="1" applyAlignment="1">
      <alignment horizontal="left" vertical="top" wrapText="1"/>
    </xf>
    <xf numFmtId="0" fontId="36" fillId="0" borderId="1" xfId="0" applyFont="1" applyFill="1" applyBorder="1" applyAlignment="1">
      <alignment horizontal="left" vertical="top" wrapText="1"/>
    </xf>
  </cellXfs>
  <cellStyles count="6">
    <cellStyle name="Hipervínculo" xfId="5" builtinId="8"/>
    <cellStyle name="Millares [0]" xfId="3" builtinId="6"/>
    <cellStyle name="Moneda" xfId="1" builtinId="4"/>
    <cellStyle name="Normal" xfId="0" builtinId="0"/>
    <cellStyle name="Normal 2" xfId="4" xr:uid="{39EF07A5-CCB9-4980-8463-3BD78BE36A37}"/>
    <cellStyle name="Porcentaje" xfId="2" builtinId="5"/>
  </cellStyles>
  <dxfs count="1">
    <dxf>
      <font>
        <color rgb="FF9C0006"/>
      </font>
      <fill>
        <patternFill>
          <bgColor rgb="FFFFC7CE"/>
        </patternFill>
      </fill>
    </dxf>
  </dxfs>
  <tableStyles count="0" defaultTableStyle="TableStyleMedium2" defaultPivotStyle="PivotStyleLight16"/>
  <colors>
    <mruColors>
      <color rgb="FFFF7C80"/>
      <color rgb="FFF6AEA4"/>
      <color rgb="FFEEAC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44985-A4A0-4D47-8CD6-1D2DDDD98E77}">
  <dimension ref="A1:AO65"/>
  <sheetViews>
    <sheetView topLeftCell="B1" zoomScale="80" zoomScaleNormal="80" workbookViewId="0">
      <pane ySplit="3" topLeftCell="A57" activePane="bottomLeft" state="frozen"/>
      <selection activeCell="D1" sqref="D1"/>
      <selection pane="bottomLeft" activeCell="F57" sqref="F57"/>
    </sheetView>
  </sheetViews>
  <sheetFormatPr baseColWidth="10" defaultColWidth="11.44140625" defaultRowHeight="14.4"/>
  <cols>
    <col min="1" max="1" width="0" hidden="1" customWidth="1"/>
    <col min="2" max="2" width="9.44140625" style="88" customWidth="1"/>
    <col min="3" max="4" width="1" style="88" hidden="1" customWidth="1"/>
    <col min="5" max="5" width="39.44140625" style="88" customWidth="1"/>
    <col min="6" max="6" width="82.109375" style="9" customWidth="1"/>
    <col min="7" max="7" width="65.33203125" style="9" customWidth="1"/>
    <col min="8" max="8" width="72.6640625" style="9" hidden="1" customWidth="1"/>
    <col min="9" max="9" width="12.33203125" style="9" customWidth="1"/>
    <col min="10" max="10" width="17.44140625" style="9" customWidth="1"/>
    <col min="11" max="11" width="14.109375" style="9" hidden="1" customWidth="1"/>
    <col min="12" max="12" width="12.6640625" style="9" hidden="1" customWidth="1"/>
    <col min="13" max="13" width="11.77734375" style="9" hidden="1" customWidth="1"/>
    <col min="14" max="15" width="11.44140625" style="9" hidden="1" customWidth="1"/>
    <col min="16" max="16" width="26" style="9" hidden="1" customWidth="1"/>
    <col min="17" max="17" width="20" style="9" customWidth="1"/>
    <col min="18" max="20" width="14" style="9" customWidth="1"/>
    <col min="21" max="21" width="18.44140625" style="88" customWidth="1"/>
    <col min="22" max="22" width="21" style="9" customWidth="1"/>
    <col min="23" max="23" width="24.33203125" style="9" customWidth="1"/>
    <col min="24" max="24" width="22.33203125" style="9" customWidth="1"/>
    <col min="25" max="25" width="25.44140625" style="9" customWidth="1"/>
    <col min="26" max="26" width="23.33203125" style="9" bestFit="1" customWidth="1"/>
    <col min="27" max="27" width="29.6640625" style="9" customWidth="1"/>
    <col min="28" max="28" width="42.44140625" customWidth="1"/>
    <col min="29" max="29" width="79.77734375" style="162" customWidth="1"/>
    <col min="30" max="30" width="118.6640625" customWidth="1"/>
    <col min="31" max="31" width="54" bestFit="1" customWidth="1"/>
    <col min="32" max="32" width="68.77734375" customWidth="1"/>
    <col min="33" max="33" width="24" customWidth="1"/>
    <col min="34" max="34" width="76.44140625" customWidth="1"/>
    <col min="35" max="35" width="30.33203125" style="88" customWidth="1"/>
    <col min="36" max="36" width="23.33203125" style="88" customWidth="1"/>
    <col min="37" max="37" width="22.109375" style="88" customWidth="1"/>
    <col min="38" max="38" width="20.6640625" style="88" customWidth="1"/>
    <col min="39" max="39" width="25.33203125" style="88" customWidth="1"/>
    <col min="40" max="40" width="60.44140625" style="88" customWidth="1"/>
  </cols>
  <sheetData>
    <row r="1" spans="1:40">
      <c r="Q1" s="403" t="s">
        <v>0</v>
      </c>
      <c r="R1" s="404"/>
      <c r="S1" s="404"/>
      <c r="T1" s="404"/>
      <c r="U1" s="405"/>
      <c r="V1" s="406" t="s">
        <v>1</v>
      </c>
      <c r="W1" s="407"/>
      <c r="X1" s="407"/>
      <c r="Y1" s="407"/>
      <c r="Z1" s="407"/>
      <c r="AA1" s="407"/>
    </row>
    <row r="2" spans="1:40" ht="36" customHeight="1">
      <c r="B2" s="216" t="s">
        <v>2</v>
      </c>
      <c r="C2" s="217"/>
      <c r="D2" s="217"/>
      <c r="E2" s="218"/>
      <c r="F2" s="218"/>
      <c r="G2" s="218"/>
      <c r="H2" s="218"/>
      <c r="I2" s="218"/>
      <c r="J2" s="218"/>
      <c r="K2" s="218"/>
      <c r="L2" s="218"/>
      <c r="M2" s="218"/>
      <c r="N2" s="218"/>
      <c r="O2" s="218"/>
      <c r="P2" s="218"/>
      <c r="Q2" s="218"/>
      <c r="R2" s="218"/>
      <c r="S2" s="218"/>
      <c r="T2" s="218"/>
      <c r="U2" s="218"/>
      <c r="V2" s="218"/>
      <c r="W2" s="218"/>
      <c r="X2" s="218"/>
      <c r="Y2" s="218"/>
      <c r="Z2" s="218"/>
      <c r="AA2" s="218"/>
      <c r="AB2" s="219"/>
      <c r="AC2" s="281" t="s">
        <v>3</v>
      </c>
      <c r="AD2" s="214"/>
      <c r="AE2" s="214"/>
      <c r="AF2" s="215"/>
    </row>
    <row r="3" spans="1:40" s="29" customFormat="1" ht="47.25" customHeight="1">
      <c r="B3" s="89" t="s">
        <v>4</v>
      </c>
      <c r="C3" s="89" t="s">
        <v>5</v>
      </c>
      <c r="D3" s="137" t="s">
        <v>6</v>
      </c>
      <c r="E3" s="236" t="s">
        <v>7</v>
      </c>
      <c r="F3" s="201" t="s">
        <v>8</v>
      </c>
      <c r="G3" s="201" t="s">
        <v>9</v>
      </c>
      <c r="H3" s="201" t="s">
        <v>9</v>
      </c>
      <c r="I3" s="201" t="s">
        <v>10</v>
      </c>
      <c r="J3" s="201" t="s">
        <v>11</v>
      </c>
      <c r="K3" s="201" t="s">
        <v>12</v>
      </c>
      <c r="L3" s="202" t="s">
        <v>13</v>
      </c>
      <c r="M3" s="202" t="s">
        <v>14</v>
      </c>
      <c r="N3" s="202" t="s">
        <v>15</v>
      </c>
      <c r="O3" s="202" t="s">
        <v>16</v>
      </c>
      <c r="P3" s="202" t="s">
        <v>17</v>
      </c>
      <c r="Q3" s="201">
        <v>2023</v>
      </c>
      <c r="R3" s="201">
        <v>2024</v>
      </c>
      <c r="S3" s="201">
        <v>2025</v>
      </c>
      <c r="T3" s="201">
        <v>2026</v>
      </c>
      <c r="U3" s="202" t="s">
        <v>18</v>
      </c>
      <c r="V3" s="201">
        <v>2023</v>
      </c>
      <c r="W3" s="201">
        <v>2024</v>
      </c>
      <c r="X3" s="201">
        <v>2025</v>
      </c>
      <c r="Y3" s="201">
        <v>2026</v>
      </c>
      <c r="Z3" s="201" t="s">
        <v>19</v>
      </c>
      <c r="AA3" s="201" t="s">
        <v>20</v>
      </c>
      <c r="AB3" s="201" t="s">
        <v>21</v>
      </c>
      <c r="AC3" s="282" t="s">
        <v>22</v>
      </c>
      <c r="AD3" s="202" t="s">
        <v>23</v>
      </c>
      <c r="AE3" s="202" t="s">
        <v>24</v>
      </c>
      <c r="AF3" s="202" t="s">
        <v>25</v>
      </c>
      <c r="AG3" s="203" t="s">
        <v>26</v>
      </c>
      <c r="AH3" s="202" t="s">
        <v>27</v>
      </c>
      <c r="AI3" s="204" t="s">
        <v>28</v>
      </c>
      <c r="AJ3" s="204" t="s">
        <v>29</v>
      </c>
      <c r="AK3" s="204" t="s">
        <v>30</v>
      </c>
      <c r="AL3" s="204" t="s">
        <v>31</v>
      </c>
      <c r="AM3" s="204" t="s">
        <v>32</v>
      </c>
      <c r="AN3" s="204" t="s">
        <v>33</v>
      </c>
    </row>
    <row r="4" spans="1:40" ht="150.75" customHeight="1">
      <c r="B4" s="258" t="s">
        <v>34</v>
      </c>
      <c r="C4" s="221"/>
      <c r="D4" s="244"/>
      <c r="E4" s="206" t="s">
        <v>35</v>
      </c>
      <c r="F4" s="148" t="s">
        <v>36</v>
      </c>
      <c r="G4" s="169" t="s">
        <v>37</v>
      </c>
      <c r="H4" s="159" t="s">
        <v>38</v>
      </c>
      <c r="I4" s="160" t="s">
        <v>39</v>
      </c>
      <c r="J4" s="160" t="s">
        <v>40</v>
      </c>
      <c r="K4" s="160"/>
      <c r="L4" s="160"/>
      <c r="M4" s="160"/>
      <c r="N4" s="160"/>
      <c r="O4" s="160"/>
      <c r="P4" s="160"/>
      <c r="Q4" s="173">
        <v>0</v>
      </c>
      <c r="R4" s="173">
        <v>0</v>
      </c>
      <c r="S4" s="173">
        <v>0</v>
      </c>
      <c r="T4" s="173">
        <v>1</v>
      </c>
      <c r="U4" s="207">
        <v>1</v>
      </c>
      <c r="V4" s="160">
        <v>1600000000</v>
      </c>
      <c r="W4" s="208">
        <v>1408000000</v>
      </c>
      <c r="X4" s="160">
        <f>W4*1.1</f>
        <v>1548800000.0000002</v>
      </c>
      <c r="Y4" s="160">
        <f>X4*1.1</f>
        <v>1703680000.0000005</v>
      </c>
      <c r="Z4" s="160">
        <f>SUM(V4:Y4)</f>
        <v>6260480000</v>
      </c>
      <c r="AA4" s="143">
        <v>202300000000302</v>
      </c>
      <c r="AB4" s="155" t="s">
        <v>41</v>
      </c>
      <c r="AC4" s="278" t="s">
        <v>42</v>
      </c>
      <c r="AD4" s="155" t="s">
        <v>43</v>
      </c>
      <c r="AE4" s="155"/>
      <c r="AF4" s="155" t="s">
        <v>44</v>
      </c>
      <c r="AG4" s="155" t="s">
        <v>45</v>
      </c>
      <c r="AH4" s="154"/>
      <c r="AI4" s="227">
        <v>1498874500</v>
      </c>
      <c r="AJ4" s="227">
        <v>1760000000</v>
      </c>
      <c r="AK4" s="227">
        <v>0</v>
      </c>
      <c r="AL4" s="227">
        <v>0</v>
      </c>
      <c r="AM4" s="227">
        <f t="shared" ref="AM4:AM13" si="0">SUM(AI4:AL4)</f>
        <v>3258874500</v>
      </c>
      <c r="AN4" s="259">
        <v>0.5</v>
      </c>
    </row>
    <row r="5" spans="1:40" ht="96" customHeight="1">
      <c r="B5" s="258" t="s">
        <v>34</v>
      </c>
      <c r="C5" s="221"/>
      <c r="D5" s="244" t="s">
        <v>46</v>
      </c>
      <c r="E5" s="206" t="s">
        <v>47</v>
      </c>
      <c r="F5" s="148" t="s">
        <v>48</v>
      </c>
      <c r="G5" s="169" t="s">
        <v>49</v>
      </c>
      <c r="H5" s="159" t="s">
        <v>38</v>
      </c>
      <c r="I5" s="160" t="s">
        <v>50</v>
      </c>
      <c r="J5" s="159" t="s">
        <v>50</v>
      </c>
      <c r="K5" s="160"/>
      <c r="L5" s="160"/>
      <c r="M5" s="160"/>
      <c r="N5" s="160"/>
      <c r="O5" s="160"/>
      <c r="P5" s="160"/>
      <c r="Q5" s="173">
        <v>0</v>
      </c>
      <c r="R5" s="173">
        <v>0</v>
      </c>
      <c r="S5" s="173">
        <v>0</v>
      </c>
      <c r="T5" s="173">
        <v>7000</v>
      </c>
      <c r="U5" s="205">
        <v>7000</v>
      </c>
      <c r="V5" s="241">
        <v>18089167066</v>
      </c>
      <c r="W5" s="174">
        <v>24960000000</v>
      </c>
      <c r="X5" s="174">
        <v>34560000000</v>
      </c>
      <c r="Y5" s="174">
        <v>72000000000</v>
      </c>
      <c r="Z5" s="175">
        <f>SUM(V5:Y5)</f>
        <v>149609167066</v>
      </c>
      <c r="AA5" s="142" t="s">
        <v>51</v>
      </c>
      <c r="AB5" s="155" t="s">
        <v>52</v>
      </c>
      <c r="AC5" s="180" t="s">
        <v>53</v>
      </c>
      <c r="AD5" s="155" t="s">
        <v>54</v>
      </c>
      <c r="AE5" s="155"/>
      <c r="AF5" s="155" t="s">
        <v>55</v>
      </c>
      <c r="AG5" s="155" t="s">
        <v>56</v>
      </c>
      <c r="AH5" s="155" t="s">
        <v>57</v>
      </c>
      <c r="AI5" s="227">
        <v>0</v>
      </c>
      <c r="AJ5" s="227">
        <v>0</v>
      </c>
      <c r="AK5" s="227">
        <v>0</v>
      </c>
      <c r="AL5" s="227">
        <v>0</v>
      </c>
      <c r="AM5" s="227">
        <f t="shared" si="0"/>
        <v>0</v>
      </c>
      <c r="AN5" s="259">
        <v>0</v>
      </c>
    </row>
    <row r="6" spans="1:40" ht="83.25" customHeight="1">
      <c r="B6" s="258" t="s">
        <v>34</v>
      </c>
      <c r="C6" s="221"/>
      <c r="D6" s="244"/>
      <c r="E6" s="206" t="s">
        <v>58</v>
      </c>
      <c r="F6" s="148" t="s">
        <v>59</v>
      </c>
      <c r="G6" s="169" t="s">
        <v>60</v>
      </c>
      <c r="H6" s="159" t="s">
        <v>38</v>
      </c>
      <c r="I6" s="160" t="s">
        <v>50</v>
      </c>
      <c r="J6" s="159" t="s">
        <v>50</v>
      </c>
      <c r="K6" s="160"/>
      <c r="L6" s="160"/>
      <c r="M6" s="160"/>
      <c r="N6" s="160"/>
      <c r="O6" s="160"/>
      <c r="P6" s="160"/>
      <c r="Q6" s="173">
        <v>0</v>
      </c>
      <c r="R6" s="173">
        <v>1</v>
      </c>
      <c r="S6" s="173">
        <v>0</v>
      </c>
      <c r="T6" s="173">
        <v>0</v>
      </c>
      <c r="U6" s="205">
        <v>1</v>
      </c>
      <c r="V6" s="160">
        <v>0</v>
      </c>
      <c r="W6" s="160">
        <v>258400000</v>
      </c>
      <c r="X6" s="160">
        <v>0</v>
      </c>
      <c r="Y6" s="160">
        <v>0</v>
      </c>
      <c r="Z6" s="160">
        <f>SUM(V6:Y6)</f>
        <v>258400000</v>
      </c>
      <c r="AA6" s="142" t="s">
        <v>51</v>
      </c>
      <c r="AB6" s="155" t="s">
        <v>61</v>
      </c>
      <c r="AC6" s="180" t="s">
        <v>62</v>
      </c>
      <c r="AD6" s="155" t="s">
        <v>63</v>
      </c>
      <c r="AE6" s="154"/>
      <c r="AF6" s="155" t="s">
        <v>64</v>
      </c>
      <c r="AG6" s="155" t="s">
        <v>65</v>
      </c>
      <c r="AH6" s="154"/>
      <c r="AI6" s="227">
        <v>0</v>
      </c>
      <c r="AJ6" s="227">
        <v>0</v>
      </c>
      <c r="AK6" s="227">
        <v>0</v>
      </c>
      <c r="AL6" s="227">
        <v>0</v>
      </c>
      <c r="AM6" s="227">
        <f t="shared" si="0"/>
        <v>0</v>
      </c>
      <c r="AN6" s="259">
        <v>0</v>
      </c>
    </row>
    <row r="7" spans="1:40" ht="64.5" customHeight="1">
      <c r="B7" s="258" t="s">
        <v>34</v>
      </c>
      <c r="C7" s="221"/>
      <c r="D7" s="244"/>
      <c r="E7" s="206" t="s">
        <v>66</v>
      </c>
      <c r="F7" s="148" t="s">
        <v>67</v>
      </c>
      <c r="G7" s="169" t="s">
        <v>68</v>
      </c>
      <c r="H7" s="159" t="s">
        <v>38</v>
      </c>
      <c r="I7" s="160" t="s">
        <v>39</v>
      </c>
      <c r="J7" s="160" t="s">
        <v>69</v>
      </c>
      <c r="K7" s="160"/>
      <c r="L7" s="160"/>
      <c r="M7" s="160"/>
      <c r="N7" s="160"/>
      <c r="O7" s="160"/>
      <c r="P7" s="160"/>
      <c r="Q7" s="171">
        <v>1</v>
      </c>
      <c r="R7" s="171">
        <v>1</v>
      </c>
      <c r="S7" s="171">
        <v>1</v>
      </c>
      <c r="T7" s="171">
        <v>1</v>
      </c>
      <c r="U7" s="170">
        <v>1</v>
      </c>
      <c r="V7" s="160">
        <v>170000000</v>
      </c>
      <c r="W7" s="160">
        <v>136000000</v>
      </c>
      <c r="X7" s="160">
        <v>323225272</v>
      </c>
      <c r="Y7" s="160">
        <v>0</v>
      </c>
      <c r="Z7" s="160">
        <f t="shared" ref="Z7:Z20" si="1">SUM(V7:Y7)</f>
        <v>629225272</v>
      </c>
      <c r="AA7" s="141">
        <v>2022011000042</v>
      </c>
      <c r="AB7" s="155" t="s">
        <v>70</v>
      </c>
      <c r="AC7" s="180" t="s">
        <v>71</v>
      </c>
      <c r="AD7" s="155" t="s">
        <v>72</v>
      </c>
      <c r="AE7" s="154"/>
      <c r="AF7" s="155" t="s">
        <v>73</v>
      </c>
      <c r="AG7" s="155" t="s">
        <v>74</v>
      </c>
      <c r="AH7" s="154"/>
      <c r="AI7" s="260">
        <v>170000000</v>
      </c>
      <c r="AJ7" s="260">
        <v>0</v>
      </c>
      <c r="AK7" s="260">
        <v>0</v>
      </c>
      <c r="AL7" s="260">
        <v>0</v>
      </c>
      <c r="AM7" s="260">
        <f t="shared" si="0"/>
        <v>170000000</v>
      </c>
      <c r="AN7" s="269">
        <v>0.5</v>
      </c>
    </row>
    <row r="8" spans="1:40" ht="120" customHeight="1">
      <c r="B8" s="258" t="s">
        <v>34</v>
      </c>
      <c r="C8" s="221"/>
      <c r="D8" s="244"/>
      <c r="E8" s="206" t="s">
        <v>75</v>
      </c>
      <c r="F8" s="148" t="s">
        <v>67</v>
      </c>
      <c r="G8" s="169" t="s">
        <v>76</v>
      </c>
      <c r="H8" s="159" t="s">
        <v>38</v>
      </c>
      <c r="I8" s="160" t="s">
        <v>39</v>
      </c>
      <c r="J8" s="160" t="s">
        <v>69</v>
      </c>
      <c r="K8" s="160"/>
      <c r="L8" s="160"/>
      <c r="M8" s="160"/>
      <c r="N8" s="160"/>
      <c r="O8" s="160"/>
      <c r="P8" s="160"/>
      <c r="Q8" s="171">
        <v>1</v>
      </c>
      <c r="R8" s="171">
        <v>1</v>
      </c>
      <c r="S8" s="171">
        <v>1</v>
      </c>
      <c r="T8" s="171">
        <v>1</v>
      </c>
      <c r="U8" s="170">
        <v>1</v>
      </c>
      <c r="V8" s="160">
        <v>200000000</v>
      </c>
      <c r="W8" s="160">
        <f>265600000-W9</f>
        <v>160000000</v>
      </c>
      <c r="X8" s="160">
        <v>80000000</v>
      </c>
      <c r="Y8" s="160">
        <v>0</v>
      </c>
      <c r="Z8" s="160">
        <f t="shared" si="1"/>
        <v>440000000</v>
      </c>
      <c r="AA8" s="141">
        <v>2022011000042</v>
      </c>
      <c r="AB8" s="155"/>
      <c r="AC8" s="180" t="s">
        <v>77</v>
      </c>
      <c r="AD8" s="168" t="s">
        <v>78</v>
      </c>
      <c r="AE8" s="262"/>
      <c r="AF8" s="168" t="s">
        <v>79</v>
      </c>
      <c r="AG8" s="155" t="s">
        <v>74</v>
      </c>
      <c r="AH8" s="154"/>
      <c r="AI8" s="260">
        <v>320000000</v>
      </c>
      <c r="AJ8" s="260">
        <v>256600000</v>
      </c>
      <c r="AK8" s="138">
        <v>0</v>
      </c>
      <c r="AL8" s="138">
        <v>0</v>
      </c>
      <c r="AM8" s="260">
        <f t="shared" si="0"/>
        <v>576600000</v>
      </c>
      <c r="AN8" s="263">
        <v>0.5</v>
      </c>
    </row>
    <row r="9" spans="1:40" ht="131.25" customHeight="1">
      <c r="A9" s="197" t="s">
        <v>80</v>
      </c>
      <c r="B9" s="258" t="s">
        <v>34</v>
      </c>
      <c r="C9" s="221"/>
      <c r="D9" s="244"/>
      <c r="E9" s="206" t="s">
        <v>81</v>
      </c>
      <c r="F9" s="148" t="s">
        <v>67</v>
      </c>
      <c r="G9" s="169" t="s">
        <v>82</v>
      </c>
      <c r="H9" s="159" t="s">
        <v>38</v>
      </c>
      <c r="I9" s="160" t="s">
        <v>83</v>
      </c>
      <c r="J9" s="160" t="s">
        <v>83</v>
      </c>
      <c r="K9" s="160"/>
      <c r="L9" s="160"/>
      <c r="M9" s="160"/>
      <c r="N9" s="160"/>
      <c r="O9" s="160"/>
      <c r="P9" s="160"/>
      <c r="Q9" s="171">
        <v>1</v>
      </c>
      <c r="R9" s="171">
        <v>1</v>
      </c>
      <c r="S9" s="171">
        <v>1</v>
      </c>
      <c r="T9" s="171">
        <v>1</v>
      </c>
      <c r="U9" s="170">
        <v>1</v>
      </c>
      <c r="V9" s="176">
        <v>120000000</v>
      </c>
      <c r="W9" s="177">
        <f>132000000*80%</f>
        <v>105600000</v>
      </c>
      <c r="X9" s="177">
        <v>116160000</v>
      </c>
      <c r="Y9" s="177">
        <v>159720000</v>
      </c>
      <c r="Z9" s="160">
        <f t="shared" si="1"/>
        <v>501480000</v>
      </c>
      <c r="AA9" s="141">
        <v>202300000000012</v>
      </c>
      <c r="AB9" s="155" t="s">
        <v>84</v>
      </c>
      <c r="AC9" s="180" t="s">
        <v>77</v>
      </c>
      <c r="AD9" s="155" t="s">
        <v>85</v>
      </c>
      <c r="AE9" s="155" t="s">
        <v>86</v>
      </c>
      <c r="AF9" s="155" t="s">
        <v>87</v>
      </c>
      <c r="AG9" s="155" t="s">
        <v>88</v>
      </c>
      <c r="AH9" s="247" t="s">
        <v>89</v>
      </c>
      <c r="AI9" s="227">
        <v>67290583</v>
      </c>
      <c r="AJ9" s="227">
        <v>0</v>
      </c>
      <c r="AK9" s="227">
        <v>0</v>
      </c>
      <c r="AL9" s="227">
        <v>0</v>
      </c>
      <c r="AM9" s="261">
        <f t="shared" si="0"/>
        <v>67290583</v>
      </c>
      <c r="AN9" s="267">
        <v>0.5</v>
      </c>
    </row>
    <row r="10" spans="1:40" ht="150" customHeight="1">
      <c r="B10" s="258" t="s">
        <v>34</v>
      </c>
      <c r="C10" s="221"/>
      <c r="D10" s="244"/>
      <c r="E10" s="206" t="s">
        <v>90</v>
      </c>
      <c r="F10" s="148" t="s">
        <v>67</v>
      </c>
      <c r="G10" s="169" t="s">
        <v>91</v>
      </c>
      <c r="H10" s="159" t="s">
        <v>38</v>
      </c>
      <c r="I10" s="160" t="s">
        <v>39</v>
      </c>
      <c r="J10" s="160" t="s">
        <v>69</v>
      </c>
      <c r="K10" s="160"/>
      <c r="L10" s="160"/>
      <c r="M10" s="160"/>
      <c r="N10" s="160"/>
      <c r="O10" s="160"/>
      <c r="P10" s="160"/>
      <c r="Q10" s="173">
        <v>0</v>
      </c>
      <c r="R10" s="173">
        <v>0</v>
      </c>
      <c r="S10" s="173">
        <v>0</v>
      </c>
      <c r="T10" s="173">
        <v>1</v>
      </c>
      <c r="U10" s="207">
        <v>1</v>
      </c>
      <c r="V10" s="160">
        <v>0</v>
      </c>
      <c r="W10" s="160">
        <v>0</v>
      </c>
      <c r="X10" s="160">
        <v>80000000</v>
      </c>
      <c r="Y10" s="160">
        <v>0</v>
      </c>
      <c r="Z10" s="160">
        <f t="shared" si="1"/>
        <v>80000000</v>
      </c>
      <c r="AA10" s="140" t="s">
        <v>38</v>
      </c>
      <c r="AB10" s="155" t="s">
        <v>92</v>
      </c>
      <c r="AC10" s="180" t="s">
        <v>93</v>
      </c>
      <c r="AD10" s="139" t="s">
        <v>94</v>
      </c>
      <c r="AE10" s="138"/>
      <c r="AF10" s="138"/>
      <c r="AG10" s="155" t="s">
        <v>74</v>
      </c>
      <c r="AH10" s="154"/>
      <c r="AI10" s="138">
        <v>0</v>
      </c>
      <c r="AJ10" s="138">
        <v>0</v>
      </c>
      <c r="AK10" s="138">
        <v>0</v>
      </c>
      <c r="AL10" s="138">
        <v>0</v>
      </c>
      <c r="AM10" s="264">
        <f t="shared" si="0"/>
        <v>0</v>
      </c>
      <c r="AN10" s="263">
        <v>0.5</v>
      </c>
    </row>
    <row r="11" spans="1:40" ht="150" customHeight="1">
      <c r="A11" s="197" t="s">
        <v>95</v>
      </c>
      <c r="B11" s="258" t="s">
        <v>34</v>
      </c>
      <c r="C11" s="221"/>
      <c r="D11" s="244"/>
      <c r="E11" s="206" t="s">
        <v>96</v>
      </c>
      <c r="F11" s="149" t="s">
        <v>97</v>
      </c>
      <c r="G11" s="169" t="s">
        <v>98</v>
      </c>
      <c r="H11" s="159" t="s">
        <v>38</v>
      </c>
      <c r="I11" s="160" t="s">
        <v>83</v>
      </c>
      <c r="J11" s="160" t="s">
        <v>83</v>
      </c>
      <c r="K11" s="160"/>
      <c r="L11" s="160"/>
      <c r="M11" s="160"/>
      <c r="N11" s="160"/>
      <c r="O11" s="160"/>
      <c r="P11" s="160"/>
      <c r="Q11" s="171">
        <v>1</v>
      </c>
      <c r="R11" s="171">
        <v>1</v>
      </c>
      <c r="S11" s="171">
        <v>1</v>
      </c>
      <c r="T11" s="171">
        <v>1</v>
      </c>
      <c r="U11" s="170">
        <v>1</v>
      </c>
      <c r="V11" s="178">
        <v>561000000</v>
      </c>
      <c r="W11" s="178">
        <v>448800000</v>
      </c>
      <c r="X11" s="177">
        <v>660892318</v>
      </c>
      <c r="Y11" s="179">
        <v>561000000</v>
      </c>
      <c r="Z11" s="160">
        <f t="shared" si="1"/>
        <v>2231692318</v>
      </c>
      <c r="AA11" s="140" t="s">
        <v>38</v>
      </c>
      <c r="AB11" s="155" t="s">
        <v>99</v>
      </c>
      <c r="AC11" s="180" t="s">
        <v>100</v>
      </c>
      <c r="AD11" s="155" t="s">
        <v>101</v>
      </c>
      <c r="AE11" s="154"/>
      <c r="AF11" s="155" t="s">
        <v>102</v>
      </c>
      <c r="AG11" s="155" t="s">
        <v>88</v>
      </c>
      <c r="AH11" s="273" t="s">
        <v>103</v>
      </c>
      <c r="AI11" s="228">
        <v>496006219</v>
      </c>
      <c r="AJ11" s="228">
        <v>0</v>
      </c>
      <c r="AK11" s="228">
        <v>0</v>
      </c>
      <c r="AL11" s="228">
        <v>0</v>
      </c>
      <c r="AM11" s="266">
        <f t="shared" si="0"/>
        <v>496006219</v>
      </c>
      <c r="AN11" s="147">
        <v>0.5</v>
      </c>
    </row>
    <row r="12" spans="1:40" ht="239.25" customHeight="1">
      <c r="B12" s="258" t="s">
        <v>34</v>
      </c>
      <c r="C12" s="221"/>
      <c r="D12" s="244"/>
      <c r="E12" s="206" t="s">
        <v>104</v>
      </c>
      <c r="F12" s="220" t="s">
        <v>105</v>
      </c>
      <c r="G12" s="169" t="s">
        <v>106</v>
      </c>
      <c r="H12" s="159" t="s">
        <v>38</v>
      </c>
      <c r="I12" s="160" t="s">
        <v>39</v>
      </c>
      <c r="J12" s="160" t="s">
        <v>40</v>
      </c>
      <c r="K12" s="160"/>
      <c r="L12" s="160"/>
      <c r="M12" s="160"/>
      <c r="N12" s="160"/>
      <c r="O12" s="160"/>
      <c r="P12" s="160"/>
      <c r="Q12" s="171">
        <v>1</v>
      </c>
      <c r="R12" s="171">
        <v>1</v>
      </c>
      <c r="S12" s="171">
        <v>1</v>
      </c>
      <c r="T12" s="171">
        <v>1</v>
      </c>
      <c r="U12" s="171">
        <v>1</v>
      </c>
      <c r="V12" s="178">
        <v>0</v>
      </c>
      <c r="W12" s="177">
        <v>1600000000</v>
      </c>
      <c r="X12" s="177">
        <v>2000000000</v>
      </c>
      <c r="Y12" s="177">
        <v>2000000000</v>
      </c>
      <c r="Z12" s="160">
        <f>SUM(V13:Y13)</f>
        <v>3600000000</v>
      </c>
      <c r="AA12" s="141">
        <v>2021011000088</v>
      </c>
      <c r="AB12" s="155"/>
      <c r="AC12" s="164" t="s">
        <v>107</v>
      </c>
      <c r="AD12" s="155" t="s">
        <v>108</v>
      </c>
      <c r="AE12" s="155" t="s">
        <v>109</v>
      </c>
      <c r="AF12" s="154"/>
      <c r="AG12" s="155" t="s">
        <v>45</v>
      </c>
      <c r="AH12" s="154"/>
      <c r="AI12" s="228">
        <v>0</v>
      </c>
      <c r="AJ12" s="228">
        <v>1600000000</v>
      </c>
      <c r="AK12" s="228">
        <v>0</v>
      </c>
      <c r="AL12" s="228">
        <v>0</v>
      </c>
      <c r="AM12" s="228">
        <f t="shared" si="0"/>
        <v>1600000000</v>
      </c>
      <c r="AN12" s="270">
        <v>0.5</v>
      </c>
    </row>
    <row r="13" spans="1:40" ht="115.5" customHeight="1">
      <c r="B13" s="258" t="s">
        <v>34</v>
      </c>
      <c r="C13" s="221"/>
      <c r="D13" s="244"/>
      <c r="E13" s="206" t="s">
        <v>110</v>
      </c>
      <c r="F13" s="220" t="s">
        <v>105</v>
      </c>
      <c r="G13" s="144" t="s">
        <v>111</v>
      </c>
      <c r="H13" s="159" t="s">
        <v>38</v>
      </c>
      <c r="I13" s="160" t="s">
        <v>39</v>
      </c>
      <c r="J13" s="160" t="s">
        <v>40</v>
      </c>
      <c r="K13" s="160"/>
      <c r="L13" s="160"/>
      <c r="M13" s="160"/>
      <c r="N13" s="160"/>
      <c r="O13" s="160"/>
      <c r="P13" s="160"/>
      <c r="Q13" s="173">
        <v>1</v>
      </c>
      <c r="R13" s="173">
        <v>0</v>
      </c>
      <c r="S13" s="173">
        <v>0</v>
      </c>
      <c r="T13" s="173">
        <v>0</v>
      </c>
      <c r="U13" s="207">
        <v>1</v>
      </c>
      <c r="V13" s="175">
        <v>2000000000</v>
      </c>
      <c r="W13" s="154" t="s">
        <v>112</v>
      </c>
      <c r="X13" s="177">
        <v>1600000000</v>
      </c>
      <c r="Y13" s="154" t="s">
        <v>112</v>
      </c>
      <c r="Z13" s="154" t="s">
        <v>112</v>
      </c>
      <c r="AA13" s="138" t="s">
        <v>112</v>
      </c>
      <c r="AB13" s="155" t="s">
        <v>113</v>
      </c>
      <c r="AC13" s="180" t="s">
        <v>114</v>
      </c>
      <c r="AD13" s="155" t="s">
        <v>115</v>
      </c>
      <c r="AE13" s="154"/>
      <c r="AF13" s="154"/>
      <c r="AG13" s="155" t="s">
        <v>45</v>
      </c>
      <c r="AH13" s="154"/>
      <c r="AI13" s="228">
        <v>2000000000</v>
      </c>
      <c r="AJ13" s="228">
        <v>0</v>
      </c>
      <c r="AK13" s="228">
        <v>0</v>
      </c>
      <c r="AL13" s="228">
        <v>0</v>
      </c>
      <c r="AM13" s="228">
        <f t="shared" si="0"/>
        <v>2000000000</v>
      </c>
      <c r="AN13" s="267">
        <v>1</v>
      </c>
    </row>
    <row r="14" spans="1:40" ht="303" customHeight="1">
      <c r="B14" s="258" t="s">
        <v>34</v>
      </c>
      <c r="C14" s="221"/>
      <c r="D14" s="244"/>
      <c r="E14" s="206" t="s">
        <v>116</v>
      </c>
      <c r="F14" s="148" t="s">
        <v>117</v>
      </c>
      <c r="G14" s="150" t="s">
        <v>118</v>
      </c>
      <c r="H14" s="159" t="s">
        <v>38</v>
      </c>
      <c r="I14" s="160" t="s">
        <v>39</v>
      </c>
      <c r="J14" s="160" t="s">
        <v>119</v>
      </c>
      <c r="K14" s="160"/>
      <c r="L14" s="160"/>
      <c r="M14" s="160"/>
      <c r="N14" s="160"/>
      <c r="O14" s="160"/>
      <c r="P14" s="160"/>
      <c r="Q14" s="173" t="s">
        <v>38</v>
      </c>
      <c r="R14" s="173" t="s">
        <v>38</v>
      </c>
      <c r="S14" s="173" t="s">
        <v>38</v>
      </c>
      <c r="T14" s="173" t="s">
        <v>38</v>
      </c>
      <c r="U14" s="173" t="s">
        <v>38</v>
      </c>
      <c r="V14" s="160">
        <v>0</v>
      </c>
      <c r="W14" s="160">
        <v>0</v>
      </c>
      <c r="X14" s="160">
        <v>0</v>
      </c>
      <c r="Y14" s="160">
        <v>0</v>
      </c>
      <c r="Z14" s="160">
        <f t="shared" si="1"/>
        <v>0</v>
      </c>
      <c r="AA14" s="140" t="s">
        <v>38</v>
      </c>
      <c r="AB14" s="155" t="s">
        <v>120</v>
      </c>
      <c r="AC14" s="164"/>
      <c r="AD14" s="154"/>
      <c r="AE14" s="154"/>
      <c r="AF14" s="154"/>
      <c r="AG14" s="155" t="s">
        <v>74</v>
      </c>
      <c r="AH14" s="154"/>
      <c r="AI14" s="154">
        <v>0</v>
      </c>
      <c r="AJ14" s="154">
        <v>0</v>
      </c>
      <c r="AK14" s="154">
        <v>0</v>
      </c>
      <c r="AL14" s="154">
        <v>0</v>
      </c>
      <c r="AM14" s="154">
        <v>0</v>
      </c>
      <c r="AN14" s="267">
        <v>1</v>
      </c>
    </row>
    <row r="15" spans="1:40" ht="328.5" customHeight="1">
      <c r="B15" s="258" t="s">
        <v>34</v>
      </c>
      <c r="C15" s="221"/>
      <c r="D15" s="244"/>
      <c r="E15" s="206" t="s">
        <v>121</v>
      </c>
      <c r="F15" s="199" t="s">
        <v>122</v>
      </c>
      <c r="G15" s="150" t="s">
        <v>123</v>
      </c>
      <c r="H15" s="159" t="s">
        <v>38</v>
      </c>
      <c r="I15" s="160" t="s">
        <v>39</v>
      </c>
      <c r="J15" s="160" t="s">
        <v>119</v>
      </c>
      <c r="K15" s="160"/>
      <c r="L15" s="160"/>
      <c r="M15" s="160"/>
      <c r="N15" s="160"/>
      <c r="O15" s="160"/>
      <c r="P15" s="160"/>
      <c r="Q15" s="173" t="s">
        <v>38</v>
      </c>
      <c r="R15" s="173" t="s">
        <v>38</v>
      </c>
      <c r="S15" s="173" t="s">
        <v>38</v>
      </c>
      <c r="T15" s="173" t="s">
        <v>38</v>
      </c>
      <c r="U15" s="173" t="s">
        <v>38</v>
      </c>
      <c r="V15" s="160">
        <v>0</v>
      </c>
      <c r="W15" s="160">
        <v>0</v>
      </c>
      <c r="X15" s="160">
        <v>0</v>
      </c>
      <c r="Y15" s="160">
        <v>0</v>
      </c>
      <c r="Z15" s="160">
        <f t="shared" si="1"/>
        <v>0</v>
      </c>
      <c r="AA15" s="140" t="s">
        <v>38</v>
      </c>
      <c r="AB15" s="155" t="s">
        <v>124</v>
      </c>
      <c r="AC15" s="164"/>
      <c r="AD15" s="154"/>
      <c r="AE15" s="154"/>
      <c r="AF15" s="154"/>
      <c r="AG15" s="155" t="s">
        <v>45</v>
      </c>
      <c r="AH15" s="154"/>
      <c r="AI15" s="154">
        <v>0</v>
      </c>
      <c r="AJ15" s="154">
        <v>0</v>
      </c>
      <c r="AK15" s="154">
        <v>0</v>
      </c>
      <c r="AL15" s="154">
        <v>0</v>
      </c>
      <c r="AM15" s="154">
        <v>0</v>
      </c>
      <c r="AN15" s="232">
        <v>1</v>
      </c>
    </row>
    <row r="16" spans="1:40" ht="132.75" customHeight="1">
      <c r="B16" s="258" t="s">
        <v>34</v>
      </c>
      <c r="C16" s="221"/>
      <c r="D16" s="244"/>
      <c r="E16" s="206" t="s">
        <v>125</v>
      </c>
      <c r="F16" s="151" t="s">
        <v>126</v>
      </c>
      <c r="G16" s="150" t="s">
        <v>127</v>
      </c>
      <c r="H16" s="159" t="s">
        <v>38</v>
      </c>
      <c r="I16" s="160" t="s">
        <v>39</v>
      </c>
      <c r="J16" s="160" t="s">
        <v>128</v>
      </c>
      <c r="K16" s="160"/>
      <c r="L16" s="160"/>
      <c r="M16" s="160"/>
      <c r="N16" s="160"/>
      <c r="O16" s="160"/>
      <c r="P16" s="160"/>
      <c r="Q16" s="173">
        <v>0</v>
      </c>
      <c r="R16" s="173">
        <v>1</v>
      </c>
      <c r="S16" s="173">
        <v>0</v>
      </c>
      <c r="T16" s="173">
        <v>0</v>
      </c>
      <c r="U16" s="173">
        <v>1</v>
      </c>
      <c r="V16" s="160">
        <v>0</v>
      </c>
      <c r="W16" s="160">
        <v>0</v>
      </c>
      <c r="X16" s="160">
        <v>0</v>
      </c>
      <c r="Y16" s="160">
        <v>0</v>
      </c>
      <c r="Z16" s="160">
        <f t="shared" si="1"/>
        <v>0</v>
      </c>
      <c r="AA16" s="140" t="s">
        <v>38</v>
      </c>
      <c r="AB16" s="155" t="s">
        <v>129</v>
      </c>
      <c r="AC16" s="164"/>
      <c r="AD16" s="154"/>
      <c r="AE16" s="154"/>
      <c r="AF16" s="154"/>
      <c r="AG16" s="155" t="s">
        <v>130</v>
      </c>
      <c r="AH16" s="154"/>
      <c r="AI16" s="154">
        <v>0</v>
      </c>
      <c r="AJ16" s="154">
        <v>0</v>
      </c>
      <c r="AK16" s="154">
        <v>0</v>
      </c>
      <c r="AL16" s="154">
        <v>0</v>
      </c>
      <c r="AM16" s="154">
        <v>0</v>
      </c>
      <c r="AN16" s="232">
        <v>0</v>
      </c>
    </row>
    <row r="17" spans="2:40" ht="177.75" customHeight="1">
      <c r="B17" s="258" t="s">
        <v>34</v>
      </c>
      <c r="C17" s="221"/>
      <c r="D17" s="244"/>
      <c r="E17" s="206" t="s">
        <v>131</v>
      </c>
      <c r="F17" s="151" t="s">
        <v>132</v>
      </c>
      <c r="G17" s="150" t="s">
        <v>133</v>
      </c>
      <c r="H17" s="159" t="s">
        <v>38</v>
      </c>
      <c r="I17" s="160" t="s">
        <v>134</v>
      </c>
      <c r="J17" s="160" t="s">
        <v>135</v>
      </c>
      <c r="K17" s="160"/>
      <c r="L17" s="160"/>
      <c r="M17" s="160"/>
      <c r="N17" s="160"/>
      <c r="O17" s="160"/>
      <c r="P17" s="160"/>
      <c r="Q17" s="173">
        <v>0</v>
      </c>
      <c r="R17" s="173">
        <v>1</v>
      </c>
      <c r="S17" s="173">
        <v>0</v>
      </c>
      <c r="T17" s="173">
        <v>0</v>
      </c>
      <c r="U17" s="173">
        <v>1</v>
      </c>
      <c r="V17" s="160">
        <v>0</v>
      </c>
      <c r="W17" s="159">
        <v>232791600</v>
      </c>
      <c r="X17" s="160">
        <v>567208400</v>
      </c>
      <c r="Y17" s="160">
        <v>0</v>
      </c>
      <c r="Z17" s="160">
        <f>SUM(V17:Y17)</f>
        <v>800000000</v>
      </c>
      <c r="AA17" s="140">
        <v>2022011000080</v>
      </c>
      <c r="AB17" s="155" t="s">
        <v>136</v>
      </c>
      <c r="AC17" s="180" t="s">
        <v>137</v>
      </c>
      <c r="AD17" s="155" t="s">
        <v>138</v>
      </c>
      <c r="AE17" s="154" t="s">
        <v>139</v>
      </c>
      <c r="AF17" s="155" t="s">
        <v>140</v>
      </c>
      <c r="AG17" s="155" t="s">
        <v>141</v>
      </c>
      <c r="AH17" s="154"/>
      <c r="AI17" s="154">
        <v>0</v>
      </c>
      <c r="AJ17" s="211">
        <v>62000000</v>
      </c>
      <c r="AK17" s="210">
        <v>0</v>
      </c>
      <c r="AL17" s="210">
        <v>0</v>
      </c>
      <c r="AM17" s="211">
        <v>62000000</v>
      </c>
      <c r="AN17" s="212">
        <v>0.08</v>
      </c>
    </row>
    <row r="18" spans="2:40" ht="116.25" customHeight="1">
      <c r="B18" s="258" t="s">
        <v>34</v>
      </c>
      <c r="C18" s="221"/>
      <c r="D18" s="244"/>
      <c r="E18" s="206" t="s">
        <v>142</v>
      </c>
      <c r="F18" s="151" t="s">
        <v>143</v>
      </c>
      <c r="G18" s="150" t="s">
        <v>144</v>
      </c>
      <c r="H18" s="159" t="s">
        <v>38</v>
      </c>
      <c r="I18" s="160" t="s">
        <v>39</v>
      </c>
      <c r="J18" s="160" t="s">
        <v>128</v>
      </c>
      <c r="K18" s="160"/>
      <c r="L18" s="160"/>
      <c r="M18" s="160"/>
      <c r="N18" s="160"/>
      <c r="O18" s="160"/>
      <c r="P18" s="160"/>
      <c r="Q18" s="171">
        <v>1</v>
      </c>
      <c r="R18" s="171">
        <v>1</v>
      </c>
      <c r="S18" s="171">
        <v>1</v>
      </c>
      <c r="T18" s="171">
        <v>1</v>
      </c>
      <c r="U18" s="171">
        <v>1</v>
      </c>
      <c r="V18" s="160">
        <v>0</v>
      </c>
      <c r="W18" s="160">
        <v>0</v>
      </c>
      <c r="X18" s="160">
        <v>0</v>
      </c>
      <c r="Y18" s="160">
        <v>0</v>
      </c>
      <c r="Z18" s="160">
        <f t="shared" si="1"/>
        <v>0</v>
      </c>
      <c r="AA18" s="140" t="s">
        <v>38</v>
      </c>
      <c r="AB18" s="155" t="s">
        <v>145</v>
      </c>
      <c r="AC18" s="164"/>
      <c r="AD18" s="154"/>
      <c r="AE18" s="154"/>
      <c r="AF18" s="154"/>
      <c r="AG18" s="155" t="s">
        <v>130</v>
      </c>
      <c r="AH18" s="154"/>
      <c r="AI18" s="154">
        <v>0</v>
      </c>
      <c r="AJ18" s="154">
        <v>0</v>
      </c>
      <c r="AK18" s="154">
        <v>0</v>
      </c>
      <c r="AL18" s="154">
        <v>0</v>
      </c>
      <c r="AM18" s="154">
        <v>0</v>
      </c>
      <c r="AN18" s="232">
        <v>0.5</v>
      </c>
    </row>
    <row r="19" spans="2:40" ht="61.5" customHeight="1">
      <c r="B19" s="258" t="s">
        <v>34</v>
      </c>
      <c r="C19" s="221"/>
      <c r="D19" s="244"/>
      <c r="E19" s="206" t="s">
        <v>146</v>
      </c>
      <c r="F19" s="151" t="s">
        <v>147</v>
      </c>
      <c r="G19" s="150" t="s">
        <v>148</v>
      </c>
      <c r="H19" s="159" t="s">
        <v>38</v>
      </c>
      <c r="I19" s="160" t="s">
        <v>149</v>
      </c>
      <c r="J19" s="160" t="s">
        <v>149</v>
      </c>
      <c r="K19" s="160"/>
      <c r="L19" s="160"/>
      <c r="M19" s="160"/>
      <c r="N19" s="160"/>
      <c r="O19" s="160"/>
      <c r="P19" s="160"/>
      <c r="Q19" s="171">
        <v>1</v>
      </c>
      <c r="R19" s="171">
        <v>1</v>
      </c>
      <c r="S19" s="171">
        <v>1</v>
      </c>
      <c r="T19" s="171">
        <v>1</v>
      </c>
      <c r="U19" s="173">
        <v>1</v>
      </c>
      <c r="V19" s="160">
        <v>0</v>
      </c>
      <c r="W19" s="160">
        <v>0</v>
      </c>
      <c r="X19" s="160">
        <v>0</v>
      </c>
      <c r="Y19" s="160">
        <v>0</v>
      </c>
      <c r="Z19" s="160">
        <f t="shared" si="1"/>
        <v>0</v>
      </c>
      <c r="AA19" s="140" t="s">
        <v>38</v>
      </c>
      <c r="AB19" s="155" t="s">
        <v>150</v>
      </c>
      <c r="AC19" s="164"/>
      <c r="AD19" s="154"/>
      <c r="AE19" s="154"/>
      <c r="AF19" s="154"/>
      <c r="AG19" s="155" t="s">
        <v>151</v>
      </c>
      <c r="AH19" s="154"/>
      <c r="AI19" s="154">
        <v>0</v>
      </c>
      <c r="AJ19" s="154">
        <v>0</v>
      </c>
      <c r="AK19" s="154">
        <v>0</v>
      </c>
      <c r="AL19" s="154">
        <v>0</v>
      </c>
      <c r="AM19" s="154">
        <v>0</v>
      </c>
      <c r="AN19" s="232">
        <v>0.5</v>
      </c>
    </row>
    <row r="20" spans="2:40" ht="121.5" customHeight="1">
      <c r="B20" s="258" t="s">
        <v>152</v>
      </c>
      <c r="C20" s="221" t="s">
        <v>153</v>
      </c>
      <c r="D20" s="245" t="s">
        <v>154</v>
      </c>
      <c r="E20" s="206" t="s">
        <v>155</v>
      </c>
      <c r="F20" s="151" t="s">
        <v>156</v>
      </c>
      <c r="G20" s="139" t="s">
        <v>157</v>
      </c>
      <c r="H20" s="155" t="s">
        <v>38</v>
      </c>
      <c r="I20" s="181" t="s">
        <v>50</v>
      </c>
      <c r="J20" s="181" t="s">
        <v>50</v>
      </c>
      <c r="K20" s="182"/>
      <c r="L20" s="183"/>
      <c r="M20" s="171"/>
      <c r="N20" s="171"/>
      <c r="O20" s="171"/>
      <c r="P20" s="171"/>
      <c r="Q20" s="173">
        <v>1752</v>
      </c>
      <c r="R20" s="173">
        <v>0</v>
      </c>
      <c r="S20" s="173">
        <v>0</v>
      </c>
      <c r="T20" s="173">
        <v>2000</v>
      </c>
      <c r="U20" s="173">
        <f>SUM(Q20:T20)</f>
        <v>3752</v>
      </c>
      <c r="V20" s="160">
        <v>0</v>
      </c>
      <c r="W20" s="175">
        <v>13203000000</v>
      </c>
      <c r="X20" s="184">
        <v>13200000000</v>
      </c>
      <c r="Y20" s="184">
        <v>22000000000</v>
      </c>
      <c r="Z20" s="181">
        <f t="shared" si="1"/>
        <v>48403000000</v>
      </c>
      <c r="AA20" s="142">
        <v>202300000000311</v>
      </c>
      <c r="AB20" s="155" t="s">
        <v>158</v>
      </c>
      <c r="AC20" s="180" t="s">
        <v>159</v>
      </c>
      <c r="AD20" s="155" t="s">
        <v>160</v>
      </c>
      <c r="AE20" s="138"/>
      <c r="AF20" s="138"/>
      <c r="AG20" s="166" t="s">
        <v>161</v>
      </c>
      <c r="AH20" s="154"/>
      <c r="AI20" s="154">
        <v>0</v>
      </c>
      <c r="AJ20" s="154">
        <v>0</v>
      </c>
      <c r="AK20" s="154">
        <v>0</v>
      </c>
      <c r="AL20" s="154">
        <v>0</v>
      </c>
      <c r="AM20" s="154">
        <v>0</v>
      </c>
      <c r="AN20" s="267">
        <v>0</v>
      </c>
    </row>
    <row r="21" spans="2:40" ht="88.5" customHeight="1">
      <c r="B21" s="258" t="s">
        <v>152</v>
      </c>
      <c r="C21" s="221" t="s">
        <v>153</v>
      </c>
      <c r="D21" s="245" t="s">
        <v>162</v>
      </c>
      <c r="E21" s="206" t="s">
        <v>163</v>
      </c>
      <c r="F21" s="151" t="s">
        <v>156</v>
      </c>
      <c r="G21" s="139" t="s">
        <v>164</v>
      </c>
      <c r="H21" s="155" t="s">
        <v>38</v>
      </c>
      <c r="I21" s="181" t="s">
        <v>50</v>
      </c>
      <c r="J21" s="181" t="s">
        <v>50</v>
      </c>
      <c r="K21" s="182"/>
      <c r="L21" s="183"/>
      <c r="M21" s="171"/>
      <c r="N21" s="171"/>
      <c r="O21" s="171"/>
      <c r="P21" s="171"/>
      <c r="Q21" s="173">
        <v>0</v>
      </c>
      <c r="R21" s="173">
        <v>1</v>
      </c>
      <c r="S21" s="173">
        <v>1</v>
      </c>
      <c r="T21" s="173">
        <v>1</v>
      </c>
      <c r="U21" s="173">
        <v>3</v>
      </c>
      <c r="V21" s="160">
        <v>0</v>
      </c>
      <c r="W21" s="185">
        <v>1477000000</v>
      </c>
      <c r="X21" s="184">
        <v>10500000000</v>
      </c>
      <c r="Y21" s="184">
        <v>10500000000</v>
      </c>
      <c r="Z21" s="181">
        <f>SUM(V21:Y21)</f>
        <v>22477000000</v>
      </c>
      <c r="AA21" s="142">
        <v>202300000000311</v>
      </c>
      <c r="AB21" s="155"/>
      <c r="AC21" s="164"/>
      <c r="AD21" s="157" t="s">
        <v>165</v>
      </c>
      <c r="AE21" s="154"/>
      <c r="AF21" s="154"/>
      <c r="AG21" s="155" t="s">
        <v>161</v>
      </c>
      <c r="AH21" s="154" t="s">
        <v>166</v>
      </c>
      <c r="AI21" s="154">
        <v>0</v>
      </c>
      <c r="AJ21" s="154">
        <v>0</v>
      </c>
      <c r="AK21" s="154">
        <v>0</v>
      </c>
      <c r="AL21" s="154">
        <v>0</v>
      </c>
      <c r="AM21" s="154">
        <v>0</v>
      </c>
      <c r="AN21" s="267">
        <v>0</v>
      </c>
    </row>
    <row r="22" spans="2:40" ht="167.25" customHeight="1">
      <c r="B22" s="258" t="s">
        <v>152</v>
      </c>
      <c r="C22" s="194" t="s">
        <v>167</v>
      </c>
      <c r="D22" s="245" t="s">
        <v>168</v>
      </c>
      <c r="E22" s="206" t="s">
        <v>169</v>
      </c>
      <c r="F22" s="151" t="s">
        <v>156</v>
      </c>
      <c r="G22" s="139" t="s">
        <v>170</v>
      </c>
      <c r="H22" s="155" t="s">
        <v>38</v>
      </c>
      <c r="I22" s="181" t="s">
        <v>39</v>
      </c>
      <c r="J22" s="181" t="s">
        <v>40</v>
      </c>
      <c r="K22" s="182"/>
      <c r="L22" s="183"/>
      <c r="M22" s="171"/>
      <c r="N22" s="171"/>
      <c r="O22" s="171"/>
      <c r="P22" s="171"/>
      <c r="Q22" s="171">
        <v>0.8</v>
      </c>
      <c r="R22" s="171">
        <v>0.2</v>
      </c>
      <c r="S22" s="171">
        <v>0</v>
      </c>
      <c r="T22" s="171">
        <v>0</v>
      </c>
      <c r="U22" s="171">
        <v>1</v>
      </c>
      <c r="V22" s="160">
        <v>300000000</v>
      </c>
      <c r="W22" s="160">
        <f>+V22*1.1</f>
        <v>330000000</v>
      </c>
      <c r="X22" s="186">
        <f>+W22*1.1</f>
        <v>363000000</v>
      </c>
      <c r="Y22" s="186">
        <f>+X22*1.1</f>
        <v>399300000.00000006</v>
      </c>
      <c r="Z22" s="181">
        <f>SUM(V22:Y22)</f>
        <v>1392300000</v>
      </c>
      <c r="AA22" s="143" t="s">
        <v>171</v>
      </c>
      <c r="AB22" s="155" t="s">
        <v>172</v>
      </c>
      <c r="AC22" s="283" t="s">
        <v>173</v>
      </c>
      <c r="AD22" s="158" t="s">
        <v>174</v>
      </c>
      <c r="AE22" s="268" t="s">
        <v>175</v>
      </c>
      <c r="AF22" s="246" t="s">
        <v>176</v>
      </c>
      <c r="AG22" s="166" t="s">
        <v>177</v>
      </c>
      <c r="AH22" s="154"/>
      <c r="AI22" s="260">
        <v>300000000</v>
      </c>
      <c r="AJ22" s="260">
        <v>0</v>
      </c>
      <c r="AK22" s="260">
        <v>0</v>
      </c>
      <c r="AL22" s="260">
        <v>0</v>
      </c>
      <c r="AM22" s="260">
        <v>0</v>
      </c>
      <c r="AN22" s="267">
        <v>0</v>
      </c>
    </row>
    <row r="23" spans="2:40" ht="102.75" customHeight="1">
      <c r="B23" s="258" t="s">
        <v>152</v>
      </c>
      <c r="C23" s="221" t="s">
        <v>178</v>
      </c>
      <c r="D23" s="245" t="s">
        <v>179</v>
      </c>
      <c r="E23" s="206" t="s">
        <v>180</v>
      </c>
      <c r="F23" s="155" t="s">
        <v>181</v>
      </c>
      <c r="G23" s="139" t="s">
        <v>182</v>
      </c>
      <c r="H23" s="154"/>
      <c r="I23" s="181" t="s">
        <v>39</v>
      </c>
      <c r="J23" s="181" t="s">
        <v>119</v>
      </c>
      <c r="K23" s="187">
        <v>0.1</v>
      </c>
      <c r="L23" s="188">
        <f>((Q23*100%)/U23)*10%</f>
        <v>0.1</v>
      </c>
      <c r="M23" s="187">
        <f>(R23*100%)/U23*10%</f>
        <v>0</v>
      </c>
      <c r="N23" s="187">
        <f>(S23*100%)/U23*10%</f>
        <v>0</v>
      </c>
      <c r="O23" s="187">
        <f>(T23*100%)/U23*10%</f>
        <v>0</v>
      </c>
      <c r="P23" s="187">
        <f>SUM(L23:O23)</f>
        <v>0.1</v>
      </c>
      <c r="Q23" s="173">
        <v>1</v>
      </c>
      <c r="R23" s="173">
        <v>0</v>
      </c>
      <c r="S23" s="173">
        <v>0</v>
      </c>
      <c r="T23" s="173">
        <v>0</v>
      </c>
      <c r="U23" s="173">
        <v>1</v>
      </c>
      <c r="V23" s="181">
        <v>0</v>
      </c>
      <c r="W23" s="181">
        <v>0</v>
      </c>
      <c r="X23" s="181">
        <v>0</v>
      </c>
      <c r="Y23" s="181">
        <v>0</v>
      </c>
      <c r="Z23" s="181">
        <f>SUM(V23:Y23)</f>
        <v>0</v>
      </c>
      <c r="AA23" s="145" t="s">
        <v>38</v>
      </c>
      <c r="AB23" s="155" t="s">
        <v>183</v>
      </c>
      <c r="AC23" s="180" t="s">
        <v>184</v>
      </c>
      <c r="AD23" s="265" t="s">
        <v>185</v>
      </c>
      <c r="AE23" s="163"/>
      <c r="AF23" s="205" t="s">
        <v>186</v>
      </c>
      <c r="AG23" s="155" t="s">
        <v>187</v>
      </c>
      <c r="AH23" s="154"/>
      <c r="AI23" s="260">
        <v>0</v>
      </c>
      <c r="AJ23" s="260">
        <v>0</v>
      </c>
      <c r="AK23" s="260">
        <v>0</v>
      </c>
      <c r="AL23" s="260">
        <v>0</v>
      </c>
      <c r="AM23" s="260">
        <v>0</v>
      </c>
      <c r="AN23" s="232">
        <v>1</v>
      </c>
    </row>
    <row r="24" spans="2:40" ht="64.5" customHeight="1">
      <c r="B24" s="258" t="s">
        <v>152</v>
      </c>
      <c r="C24" s="221" t="s">
        <v>178</v>
      </c>
      <c r="D24" s="244" t="s">
        <v>188</v>
      </c>
      <c r="E24" s="206" t="s">
        <v>189</v>
      </c>
      <c r="F24" s="155" t="s">
        <v>181</v>
      </c>
      <c r="G24" s="139" t="s">
        <v>189</v>
      </c>
      <c r="H24" s="154"/>
      <c r="I24" s="181" t="s">
        <v>39</v>
      </c>
      <c r="J24" s="181" t="s">
        <v>119</v>
      </c>
      <c r="K24" s="187">
        <v>0.1</v>
      </c>
      <c r="L24" s="188">
        <f t="shared" ref="L24:L32" si="2">((Q24*100%)/U24)*10%</f>
        <v>0.1</v>
      </c>
      <c r="M24" s="187">
        <f t="shared" ref="M24:M32" si="3">(R24*100%)/U24*10%</f>
        <v>0</v>
      </c>
      <c r="N24" s="187">
        <f t="shared" ref="N24:N32" si="4">(S24*100%)/U24*10%</f>
        <v>0</v>
      </c>
      <c r="O24" s="187">
        <f t="shared" ref="O24:O32" si="5">(T24*100%)/U24*10%</f>
        <v>0</v>
      </c>
      <c r="P24" s="187">
        <f t="shared" ref="P24:P32" si="6">SUM(L24:O24)</f>
        <v>0.1</v>
      </c>
      <c r="Q24" s="173">
        <v>1</v>
      </c>
      <c r="R24" s="173">
        <v>0</v>
      </c>
      <c r="S24" s="173">
        <v>0</v>
      </c>
      <c r="T24" s="173">
        <v>0</v>
      </c>
      <c r="U24" s="173">
        <v>1</v>
      </c>
      <c r="V24" s="181">
        <v>120000000</v>
      </c>
      <c r="W24" s="189">
        <v>174500000</v>
      </c>
      <c r="X24" s="181">
        <v>0</v>
      </c>
      <c r="Y24" s="181">
        <v>0</v>
      </c>
      <c r="Z24" s="181">
        <f>SUM(V24:Y24)</f>
        <v>294500000</v>
      </c>
      <c r="AA24" s="145" t="s">
        <v>38</v>
      </c>
      <c r="AB24" s="155" t="s">
        <v>190</v>
      </c>
      <c r="AC24" s="180" t="s">
        <v>184</v>
      </c>
      <c r="AD24" s="155"/>
      <c r="AE24" s="163"/>
      <c r="AF24" s="205" t="s">
        <v>191</v>
      </c>
      <c r="AG24" s="155" t="s">
        <v>187</v>
      </c>
      <c r="AH24" s="154"/>
      <c r="AI24" s="260">
        <v>0</v>
      </c>
      <c r="AJ24" s="260">
        <v>0</v>
      </c>
      <c r="AK24" s="260">
        <v>0</v>
      </c>
      <c r="AL24" s="260">
        <v>0</v>
      </c>
      <c r="AM24" s="260">
        <v>0</v>
      </c>
      <c r="AN24" s="232">
        <v>0.8</v>
      </c>
    </row>
    <row r="25" spans="2:40" ht="64.5" customHeight="1">
      <c r="B25" s="154" t="s">
        <v>152</v>
      </c>
      <c r="C25" s="221" t="s">
        <v>178</v>
      </c>
      <c r="D25" s="244" t="s">
        <v>192</v>
      </c>
      <c r="E25" s="206" t="s">
        <v>193</v>
      </c>
      <c r="F25" s="155" t="s">
        <v>181</v>
      </c>
      <c r="G25" s="139" t="s">
        <v>194</v>
      </c>
      <c r="H25" s="154"/>
      <c r="I25" s="181" t="s">
        <v>39</v>
      </c>
      <c r="J25" s="181" t="s">
        <v>119</v>
      </c>
      <c r="K25" s="187">
        <v>0.1</v>
      </c>
      <c r="L25" s="188">
        <v>2.5000000000000001E-2</v>
      </c>
      <c r="M25" s="188">
        <v>2.5000000000000001E-2</v>
      </c>
      <c r="N25" s="188">
        <v>2.5000000000000001E-2</v>
      </c>
      <c r="O25" s="188">
        <v>2.5000000000000001E-2</v>
      </c>
      <c r="P25" s="187">
        <f>SUM(L25:O25)</f>
        <v>0.1</v>
      </c>
      <c r="Q25" s="173">
        <v>12</v>
      </c>
      <c r="R25" s="173">
        <v>12</v>
      </c>
      <c r="S25" s="173">
        <v>12</v>
      </c>
      <c r="T25" s="173">
        <v>12</v>
      </c>
      <c r="U25" s="173">
        <v>12</v>
      </c>
      <c r="V25" s="189">
        <v>706000000</v>
      </c>
      <c r="W25" s="189">
        <v>800000000</v>
      </c>
      <c r="X25" s="189">
        <v>718000000</v>
      </c>
      <c r="Y25" s="189">
        <v>740000000</v>
      </c>
      <c r="Z25" s="189">
        <v>2862000000</v>
      </c>
      <c r="AA25" s="146" t="s">
        <v>38</v>
      </c>
      <c r="AB25" s="155" t="s">
        <v>190</v>
      </c>
      <c r="AC25" s="180" t="s">
        <v>184</v>
      </c>
      <c r="AD25" s="155"/>
      <c r="AE25" s="163"/>
      <c r="AF25" s="205" t="s">
        <v>195</v>
      </c>
      <c r="AG25" s="155" t="s">
        <v>187</v>
      </c>
      <c r="AH25" s="154"/>
      <c r="AI25" s="260">
        <v>0</v>
      </c>
      <c r="AJ25" s="260">
        <v>0</v>
      </c>
      <c r="AK25" s="260">
        <v>0</v>
      </c>
      <c r="AL25" s="260">
        <v>0</v>
      </c>
      <c r="AM25" s="260">
        <v>0</v>
      </c>
      <c r="AN25" s="232">
        <v>0.8</v>
      </c>
    </row>
    <row r="26" spans="2:40" ht="64.5" customHeight="1">
      <c r="B26" s="154" t="s">
        <v>152</v>
      </c>
      <c r="C26" s="221" t="s">
        <v>178</v>
      </c>
      <c r="D26" s="244" t="s">
        <v>196</v>
      </c>
      <c r="E26" s="206" t="s">
        <v>197</v>
      </c>
      <c r="F26" s="155" t="s">
        <v>181</v>
      </c>
      <c r="G26" s="139" t="s">
        <v>198</v>
      </c>
      <c r="H26" s="154"/>
      <c r="I26" s="181" t="s">
        <v>39</v>
      </c>
      <c r="J26" s="181" t="s">
        <v>40</v>
      </c>
      <c r="K26" s="187">
        <v>0.1</v>
      </c>
      <c r="L26" s="188">
        <v>2.5000000000000001E-2</v>
      </c>
      <c r="M26" s="188">
        <v>2.5000000000000001E-2</v>
      </c>
      <c r="N26" s="188">
        <v>2.5000000000000001E-2</v>
      </c>
      <c r="O26" s="188">
        <v>2.5000000000000001E-2</v>
      </c>
      <c r="P26" s="187">
        <f t="shared" si="6"/>
        <v>0.1</v>
      </c>
      <c r="Q26" s="173">
        <v>1</v>
      </c>
      <c r="R26" s="173">
        <v>1</v>
      </c>
      <c r="S26" s="173">
        <v>1</v>
      </c>
      <c r="T26" s="173">
        <v>1</v>
      </c>
      <c r="U26" s="173">
        <v>1</v>
      </c>
      <c r="V26" s="181">
        <v>500000000</v>
      </c>
      <c r="W26" s="181">
        <v>600000000</v>
      </c>
      <c r="X26" s="181">
        <v>250000000</v>
      </c>
      <c r="Y26" s="181">
        <v>250000000</v>
      </c>
      <c r="Z26" s="185">
        <f>SUM(V26:Y26)</f>
        <v>1600000000</v>
      </c>
      <c r="AA26" s="143">
        <v>2021011000088</v>
      </c>
      <c r="AB26" s="155"/>
      <c r="AC26" s="284" t="s">
        <v>199</v>
      </c>
      <c r="AD26" s="246"/>
      <c r="AE26" s="246" t="s">
        <v>175</v>
      </c>
      <c r="AF26" s="246" t="s">
        <v>176</v>
      </c>
      <c r="AG26" s="155" t="s">
        <v>177</v>
      </c>
      <c r="AH26" s="154"/>
      <c r="AI26" s="260">
        <v>0</v>
      </c>
      <c r="AJ26" s="260">
        <v>0</v>
      </c>
      <c r="AK26" s="260">
        <v>0</v>
      </c>
      <c r="AL26" s="260">
        <v>0</v>
      </c>
      <c r="AM26" s="260">
        <v>0</v>
      </c>
      <c r="AN26" s="232">
        <v>0.5</v>
      </c>
    </row>
    <row r="27" spans="2:40" ht="64.5" customHeight="1">
      <c r="B27" s="154" t="s">
        <v>152</v>
      </c>
      <c r="C27" s="221" t="s">
        <v>178</v>
      </c>
      <c r="D27" s="244" t="s">
        <v>200</v>
      </c>
      <c r="E27" s="206" t="s">
        <v>201</v>
      </c>
      <c r="F27" s="155" t="s">
        <v>181</v>
      </c>
      <c r="G27" s="152" t="s">
        <v>202</v>
      </c>
      <c r="H27" s="154"/>
      <c r="I27" s="181" t="s">
        <v>83</v>
      </c>
      <c r="J27" s="181" t="s">
        <v>83</v>
      </c>
      <c r="K27" s="187">
        <v>0.1</v>
      </c>
      <c r="L27" s="188">
        <f t="shared" si="2"/>
        <v>0.1</v>
      </c>
      <c r="M27" s="187">
        <f t="shared" si="3"/>
        <v>0</v>
      </c>
      <c r="N27" s="187">
        <f t="shared" si="4"/>
        <v>0</v>
      </c>
      <c r="O27" s="187">
        <f t="shared" si="5"/>
        <v>0</v>
      </c>
      <c r="P27" s="187">
        <f t="shared" si="6"/>
        <v>0.1</v>
      </c>
      <c r="Q27" s="173">
        <v>1</v>
      </c>
      <c r="R27" s="173">
        <v>0</v>
      </c>
      <c r="S27" s="173">
        <v>0</v>
      </c>
      <c r="T27" s="173">
        <v>0</v>
      </c>
      <c r="U27" s="173">
        <v>1</v>
      </c>
      <c r="V27" s="181">
        <v>0</v>
      </c>
      <c r="W27" s="181">
        <v>0</v>
      </c>
      <c r="X27" s="181">
        <v>0</v>
      </c>
      <c r="Y27" s="181">
        <v>0</v>
      </c>
      <c r="Z27" s="185">
        <f>SUM(V27:Y27)</f>
        <v>0</v>
      </c>
      <c r="AA27" s="145" t="s">
        <v>38</v>
      </c>
      <c r="AB27" s="155" t="s">
        <v>203</v>
      </c>
      <c r="AC27" s="180" t="s">
        <v>204</v>
      </c>
      <c r="AD27" s="247" t="s">
        <v>205</v>
      </c>
      <c r="AE27" s="154"/>
      <c r="AF27" s="247" t="s">
        <v>206</v>
      </c>
      <c r="AG27" s="155" t="s">
        <v>88</v>
      </c>
      <c r="AH27" s="154"/>
      <c r="AI27" s="229">
        <v>0</v>
      </c>
      <c r="AJ27" s="229">
        <v>0</v>
      </c>
      <c r="AK27" s="229">
        <v>0</v>
      </c>
      <c r="AL27" s="229">
        <v>0</v>
      </c>
      <c r="AM27" s="229">
        <f>SUM(AI27:AL27)</f>
        <v>0</v>
      </c>
      <c r="AN27" s="274">
        <v>1</v>
      </c>
    </row>
    <row r="28" spans="2:40" ht="64.5" customHeight="1">
      <c r="B28" s="154" t="s">
        <v>152</v>
      </c>
      <c r="C28" s="221" t="s">
        <v>178</v>
      </c>
      <c r="D28" s="244" t="s">
        <v>207</v>
      </c>
      <c r="E28" s="206"/>
      <c r="F28" s="155" t="s">
        <v>181</v>
      </c>
      <c r="G28" s="139" t="s">
        <v>208</v>
      </c>
      <c r="H28" s="154"/>
      <c r="I28" s="181" t="s">
        <v>83</v>
      </c>
      <c r="J28" s="181" t="s">
        <v>83</v>
      </c>
      <c r="K28" s="187">
        <v>0.1</v>
      </c>
      <c r="L28" s="188">
        <v>2.5000000000000001E-2</v>
      </c>
      <c r="M28" s="188">
        <v>2.5000000000000001E-2</v>
      </c>
      <c r="N28" s="188">
        <v>2.5000000000000001E-2</v>
      </c>
      <c r="O28" s="188">
        <v>2.5000000000000001E-2</v>
      </c>
      <c r="P28" s="187">
        <v>0.1</v>
      </c>
      <c r="Q28" s="171">
        <v>1</v>
      </c>
      <c r="R28" s="171">
        <v>1</v>
      </c>
      <c r="S28" s="171">
        <v>1</v>
      </c>
      <c r="T28" s="171">
        <v>1</v>
      </c>
      <c r="U28" s="171">
        <v>1</v>
      </c>
      <c r="V28" s="189">
        <v>370000000</v>
      </c>
      <c r="W28" s="189">
        <v>425500000</v>
      </c>
      <c r="X28" s="189">
        <v>489500000</v>
      </c>
      <c r="Y28" s="189">
        <v>563000000</v>
      </c>
      <c r="Z28" s="185">
        <f>SUM(V28:Y28)</f>
        <v>1848000000</v>
      </c>
      <c r="AA28" s="146" t="s">
        <v>38</v>
      </c>
      <c r="AB28" s="155" t="s">
        <v>209</v>
      </c>
      <c r="AC28" s="180" t="s">
        <v>210</v>
      </c>
      <c r="AD28" s="248"/>
      <c r="AE28" s="213"/>
      <c r="AF28" s="248" t="s">
        <v>211</v>
      </c>
      <c r="AG28" s="155" t="s">
        <v>88</v>
      </c>
      <c r="AH28" s="154"/>
      <c r="AI28" s="229">
        <v>0</v>
      </c>
      <c r="AJ28" s="229">
        <v>0</v>
      </c>
      <c r="AK28" s="229">
        <v>0</v>
      </c>
      <c r="AL28" s="229">
        <v>0</v>
      </c>
      <c r="AM28" s="229">
        <f>SUM(AI28:AL28)</f>
        <v>0</v>
      </c>
      <c r="AN28" s="224" t="s">
        <v>212</v>
      </c>
    </row>
    <row r="29" spans="2:40" ht="88.5" customHeight="1">
      <c r="B29" s="154" t="s">
        <v>152</v>
      </c>
      <c r="C29" s="221" t="s">
        <v>178</v>
      </c>
      <c r="D29" s="244" t="s">
        <v>213</v>
      </c>
      <c r="E29" s="206"/>
      <c r="F29" s="155" t="s">
        <v>181</v>
      </c>
      <c r="G29" s="139" t="s">
        <v>214</v>
      </c>
      <c r="H29" s="154"/>
      <c r="I29" s="181" t="s">
        <v>39</v>
      </c>
      <c r="J29" s="181" t="s">
        <v>69</v>
      </c>
      <c r="K29" s="187">
        <v>0.1</v>
      </c>
      <c r="L29" s="188">
        <f t="shared" si="2"/>
        <v>4.0000000000000008E-2</v>
      </c>
      <c r="M29" s="187">
        <f t="shared" si="3"/>
        <v>0.03</v>
      </c>
      <c r="N29" s="187">
        <f t="shared" si="4"/>
        <v>0.03</v>
      </c>
      <c r="O29" s="187">
        <f t="shared" si="5"/>
        <v>0</v>
      </c>
      <c r="P29" s="187">
        <f t="shared" si="6"/>
        <v>0.1</v>
      </c>
      <c r="Q29" s="190">
        <v>0.4</v>
      </c>
      <c r="R29" s="190">
        <v>0.3</v>
      </c>
      <c r="S29" s="190">
        <v>0.3</v>
      </c>
      <c r="T29" s="190">
        <v>0</v>
      </c>
      <c r="U29" s="190">
        <v>1</v>
      </c>
      <c r="V29" s="181">
        <v>100000000</v>
      </c>
      <c r="W29" s="181">
        <v>0</v>
      </c>
      <c r="X29" s="181">
        <v>0</v>
      </c>
      <c r="Y29" s="181">
        <v>0</v>
      </c>
      <c r="Z29" s="181">
        <f>SUM(V29:Y29)</f>
        <v>100000000</v>
      </c>
      <c r="AA29" s="141">
        <v>2021011000107</v>
      </c>
      <c r="AB29" s="155"/>
      <c r="AC29" s="285" t="s">
        <v>215</v>
      </c>
      <c r="AD29" s="213"/>
      <c r="AE29" s="213" t="s">
        <v>216</v>
      </c>
      <c r="AF29" s="213" t="s">
        <v>217</v>
      </c>
      <c r="AG29" s="155" t="s">
        <v>218</v>
      </c>
      <c r="AH29" s="154"/>
      <c r="AI29" s="154">
        <v>505792409</v>
      </c>
      <c r="AJ29" s="154">
        <v>899117193</v>
      </c>
      <c r="AK29" s="154">
        <v>891310994</v>
      </c>
      <c r="AL29" s="154">
        <v>19665734</v>
      </c>
      <c r="AM29" s="154">
        <v>1959166784</v>
      </c>
      <c r="AN29" s="232">
        <v>1</v>
      </c>
    </row>
    <row r="30" spans="2:40" ht="88.5" customHeight="1">
      <c r="B30" s="154" t="s">
        <v>152</v>
      </c>
      <c r="C30" s="221" t="s">
        <v>178</v>
      </c>
      <c r="D30" s="245" t="s">
        <v>219</v>
      </c>
      <c r="E30" s="206"/>
      <c r="F30" s="155" t="s">
        <v>181</v>
      </c>
      <c r="G30" s="139" t="s">
        <v>220</v>
      </c>
      <c r="H30" s="154"/>
      <c r="I30" s="181" t="s">
        <v>39</v>
      </c>
      <c r="J30" s="181" t="s">
        <v>69</v>
      </c>
      <c r="K30" s="187">
        <v>0.1</v>
      </c>
      <c r="L30" s="188">
        <f t="shared" si="2"/>
        <v>4.0000000000000008E-2</v>
      </c>
      <c r="M30" s="187">
        <f t="shared" si="3"/>
        <v>0.03</v>
      </c>
      <c r="N30" s="187">
        <f t="shared" si="4"/>
        <v>0.03</v>
      </c>
      <c r="O30" s="187">
        <f t="shared" si="5"/>
        <v>0</v>
      </c>
      <c r="P30" s="187">
        <f t="shared" si="6"/>
        <v>0.1</v>
      </c>
      <c r="Q30" s="190">
        <v>0.4</v>
      </c>
      <c r="R30" s="190">
        <v>0.3</v>
      </c>
      <c r="S30" s="190">
        <v>0.3</v>
      </c>
      <c r="T30" s="190">
        <v>0</v>
      </c>
      <c r="U30" s="190">
        <v>1</v>
      </c>
      <c r="V30" s="181">
        <v>200000000</v>
      </c>
      <c r="W30" s="181">
        <v>0</v>
      </c>
      <c r="X30" s="181">
        <v>0</v>
      </c>
      <c r="Y30" s="181">
        <v>0</v>
      </c>
      <c r="Z30" s="181">
        <f>SUM(V30:Y30)</f>
        <v>200000000</v>
      </c>
      <c r="AA30" s="141">
        <v>2021011000107</v>
      </c>
      <c r="AB30" s="155"/>
      <c r="AC30" s="285" t="s">
        <v>215</v>
      </c>
      <c r="AD30" s="213"/>
      <c r="AE30" s="213" t="s">
        <v>216</v>
      </c>
      <c r="AF30" s="213" t="s">
        <v>217</v>
      </c>
      <c r="AG30" s="155" t="s">
        <v>218</v>
      </c>
      <c r="AH30" s="154"/>
      <c r="AI30" s="154">
        <v>533733821</v>
      </c>
      <c r="AJ30" s="154">
        <v>388751968</v>
      </c>
      <c r="AK30" s="154">
        <v>425878258</v>
      </c>
      <c r="AL30" s="154">
        <v>897019395</v>
      </c>
      <c r="AM30" s="154">
        <v>2314339457</v>
      </c>
      <c r="AN30" s="232">
        <v>1</v>
      </c>
    </row>
    <row r="31" spans="2:40" ht="64.5" customHeight="1">
      <c r="B31" s="154" t="s">
        <v>152</v>
      </c>
      <c r="C31" s="194" t="s">
        <v>221</v>
      </c>
      <c r="D31" s="245" t="s">
        <v>222</v>
      </c>
      <c r="E31" s="206"/>
      <c r="F31" s="155" t="s">
        <v>181</v>
      </c>
      <c r="G31" s="139" t="s">
        <v>223</v>
      </c>
      <c r="H31" s="154"/>
      <c r="I31" s="181" t="s">
        <v>39</v>
      </c>
      <c r="J31" s="181" t="s">
        <v>128</v>
      </c>
      <c r="K31" s="187">
        <v>0.1</v>
      </c>
      <c r="L31" s="188">
        <f t="shared" si="2"/>
        <v>0</v>
      </c>
      <c r="M31" s="187">
        <f t="shared" si="3"/>
        <v>0.05</v>
      </c>
      <c r="N31" s="187">
        <f t="shared" si="4"/>
        <v>0</v>
      </c>
      <c r="O31" s="187">
        <f t="shared" si="5"/>
        <v>0.05</v>
      </c>
      <c r="P31" s="187">
        <f t="shared" si="6"/>
        <v>0.1</v>
      </c>
      <c r="Q31" s="173">
        <v>0</v>
      </c>
      <c r="R31" s="173">
        <v>1</v>
      </c>
      <c r="S31" s="173">
        <v>0</v>
      </c>
      <c r="T31" s="173">
        <v>1</v>
      </c>
      <c r="U31" s="173">
        <v>2</v>
      </c>
      <c r="V31" s="181">
        <v>0</v>
      </c>
      <c r="W31" s="181">
        <v>0</v>
      </c>
      <c r="X31" s="181">
        <v>0</v>
      </c>
      <c r="Y31" s="181">
        <v>0</v>
      </c>
      <c r="Z31" s="181">
        <v>0</v>
      </c>
      <c r="AA31" s="145" t="s">
        <v>38</v>
      </c>
      <c r="AB31" s="155" t="s">
        <v>183</v>
      </c>
      <c r="AC31" s="284" t="s">
        <v>224</v>
      </c>
      <c r="AD31" s="246"/>
      <c r="AE31" s="163" t="s">
        <v>225</v>
      </c>
      <c r="AF31" s="246" t="s">
        <v>226</v>
      </c>
      <c r="AG31" s="155" t="s">
        <v>130</v>
      </c>
      <c r="AH31" s="154"/>
      <c r="AI31" s="154">
        <v>142246820</v>
      </c>
      <c r="AJ31" s="154">
        <v>596575844</v>
      </c>
      <c r="AK31" s="154">
        <v>658065009</v>
      </c>
      <c r="AL31" s="154">
        <v>919526161</v>
      </c>
      <c r="AM31" s="154">
        <v>1831782072</v>
      </c>
      <c r="AN31" s="223">
        <v>0.08</v>
      </c>
    </row>
    <row r="32" spans="2:40" ht="92.25" customHeight="1">
      <c r="B32" s="154" t="s">
        <v>152</v>
      </c>
      <c r="C32" s="194" t="s">
        <v>221</v>
      </c>
      <c r="D32" s="245" t="s">
        <v>227</v>
      </c>
      <c r="E32" s="206"/>
      <c r="F32" s="155" t="s">
        <v>181</v>
      </c>
      <c r="G32" s="139" t="s">
        <v>228</v>
      </c>
      <c r="H32" s="154"/>
      <c r="I32" s="181" t="s">
        <v>39</v>
      </c>
      <c r="J32" s="181" t="s">
        <v>128</v>
      </c>
      <c r="K32" s="187">
        <v>0.1</v>
      </c>
      <c r="L32" s="188">
        <f t="shared" si="2"/>
        <v>0</v>
      </c>
      <c r="M32" s="187">
        <f t="shared" si="3"/>
        <v>0</v>
      </c>
      <c r="N32" s="187">
        <f t="shared" si="4"/>
        <v>0.1</v>
      </c>
      <c r="O32" s="187">
        <f t="shared" si="5"/>
        <v>0</v>
      </c>
      <c r="P32" s="187">
        <f t="shared" si="6"/>
        <v>0.1</v>
      </c>
      <c r="Q32" s="173">
        <v>0</v>
      </c>
      <c r="R32" s="173">
        <v>0</v>
      </c>
      <c r="S32" s="173">
        <v>1</v>
      </c>
      <c r="T32" s="173"/>
      <c r="U32" s="173">
        <v>1</v>
      </c>
      <c r="V32" s="181">
        <v>0</v>
      </c>
      <c r="W32" s="181">
        <v>0</v>
      </c>
      <c r="X32" s="181">
        <v>0</v>
      </c>
      <c r="Y32" s="181">
        <v>0</v>
      </c>
      <c r="Z32" s="181">
        <v>0</v>
      </c>
      <c r="AA32" s="145" t="s">
        <v>38</v>
      </c>
      <c r="AB32" s="155" t="s">
        <v>183</v>
      </c>
      <c r="AC32" s="164"/>
      <c r="AD32" s="154"/>
      <c r="AE32" s="154"/>
      <c r="AF32" s="154"/>
      <c r="AG32" s="155" t="s">
        <v>130</v>
      </c>
      <c r="AH32" s="154"/>
      <c r="AI32" s="154">
        <v>809218437</v>
      </c>
      <c r="AJ32" s="154">
        <v>70338029</v>
      </c>
      <c r="AK32" s="154">
        <v>244257207</v>
      </c>
      <c r="AL32" s="154">
        <v>108929679</v>
      </c>
      <c r="AM32" s="154">
        <v>2206837409</v>
      </c>
      <c r="AN32" s="223">
        <v>0.52</v>
      </c>
    </row>
    <row r="33" spans="2:40" ht="132.75" customHeight="1">
      <c r="B33" s="154" t="s">
        <v>229</v>
      </c>
      <c r="C33" s="221" t="s">
        <v>153</v>
      </c>
      <c r="D33" s="244" t="s">
        <v>154</v>
      </c>
      <c r="E33" s="206"/>
      <c r="F33" s="213" t="s">
        <v>230</v>
      </c>
      <c r="G33" s="144" t="s">
        <v>231</v>
      </c>
      <c r="H33" s="159" t="s">
        <v>38</v>
      </c>
      <c r="I33" s="160" t="s">
        <v>50</v>
      </c>
      <c r="J33" s="160" t="s">
        <v>50</v>
      </c>
      <c r="K33" s="160"/>
      <c r="L33" s="160"/>
      <c r="M33" s="160"/>
      <c r="N33" s="182">
        <f>(S33*100%)/20000</f>
        <v>0.1875</v>
      </c>
      <c r="O33" s="182">
        <f>(T33*100%)/20000</f>
        <v>0.5625</v>
      </c>
      <c r="P33" s="182">
        <f>N33+O33</f>
        <v>0.75</v>
      </c>
      <c r="Q33" s="173">
        <v>0</v>
      </c>
      <c r="R33" s="173">
        <v>0</v>
      </c>
      <c r="S33" s="173">
        <f>15000*25%</f>
        <v>3750</v>
      </c>
      <c r="T33" s="173">
        <f>15000*75%</f>
        <v>11250</v>
      </c>
      <c r="U33" s="173">
        <v>15000</v>
      </c>
      <c r="V33" s="186">
        <v>900000000</v>
      </c>
      <c r="W33" s="186">
        <f>900000000+2800000000+72000000000</f>
        <v>75700000000</v>
      </c>
      <c r="X33" s="186">
        <f>900000000+108000000000</f>
        <v>108900000000</v>
      </c>
      <c r="Y33" s="186">
        <f>900000000+180000000000</f>
        <v>180900000000</v>
      </c>
      <c r="Z33" s="186">
        <f>SUM(V33:Y33)</f>
        <v>366400000000</v>
      </c>
      <c r="AA33" s="143" t="s">
        <v>232</v>
      </c>
      <c r="AB33" s="155"/>
      <c r="AC33" s="284" t="s">
        <v>233</v>
      </c>
      <c r="AD33" s="246" t="s">
        <v>234</v>
      </c>
      <c r="AE33" s="291" t="s">
        <v>235</v>
      </c>
      <c r="AF33" s="275" t="s">
        <v>236</v>
      </c>
      <c r="AG33" s="276" t="s">
        <v>161</v>
      </c>
      <c r="AH33" s="277" t="s">
        <v>237</v>
      </c>
      <c r="AI33" s="225">
        <v>2000000000</v>
      </c>
      <c r="AJ33" s="225">
        <v>0</v>
      </c>
      <c r="AK33" s="225">
        <v>0</v>
      </c>
      <c r="AL33" s="225">
        <v>0</v>
      </c>
      <c r="AM33" s="225">
        <f>SUM(AI33:AL33)</f>
        <v>2000000000</v>
      </c>
      <c r="AN33" s="222"/>
    </row>
    <row r="34" spans="2:40" ht="98.25" customHeight="1">
      <c r="B34" s="154" t="s">
        <v>229</v>
      </c>
      <c r="C34" s="221"/>
      <c r="D34" s="244"/>
      <c r="E34" s="206"/>
      <c r="F34" s="213"/>
      <c r="G34" s="144" t="s">
        <v>231</v>
      </c>
      <c r="H34" s="159" t="s">
        <v>38</v>
      </c>
      <c r="I34" s="160" t="s">
        <v>39</v>
      </c>
      <c r="J34" s="160" t="s">
        <v>238</v>
      </c>
      <c r="K34" s="160"/>
      <c r="L34" s="160"/>
      <c r="M34" s="160"/>
      <c r="N34" s="182">
        <f>(S34*100%)/20000</f>
        <v>6.25E-2</v>
      </c>
      <c r="O34" s="182">
        <f>(T34*100%)/20000</f>
        <v>0.1875</v>
      </c>
      <c r="P34" s="182">
        <f>N34+O34</f>
        <v>0.25</v>
      </c>
      <c r="Q34" s="173">
        <v>0</v>
      </c>
      <c r="R34" s="173">
        <v>0</v>
      </c>
      <c r="S34" s="173">
        <f>5000*25%</f>
        <v>1250</v>
      </c>
      <c r="T34" s="173">
        <f>5000*75%</f>
        <v>3750</v>
      </c>
      <c r="U34" s="173">
        <v>5000</v>
      </c>
      <c r="V34" s="186">
        <v>33750000000</v>
      </c>
      <c r="W34" s="186">
        <v>33750000000</v>
      </c>
      <c r="X34" s="186">
        <v>45000000000</v>
      </c>
      <c r="Y34" s="186">
        <v>0</v>
      </c>
      <c r="Z34" s="186">
        <f>SUM(V34:Y34)</f>
        <v>112500000000</v>
      </c>
      <c r="AA34" s="143" t="s">
        <v>239</v>
      </c>
      <c r="AB34" s="155"/>
      <c r="AC34" s="284" t="s">
        <v>240</v>
      </c>
      <c r="AD34" s="246"/>
      <c r="AE34" s="246"/>
      <c r="AF34" s="163"/>
      <c r="AG34" s="165" t="s">
        <v>241</v>
      </c>
      <c r="AH34" s="155" t="s">
        <v>242</v>
      </c>
      <c r="AI34" s="154">
        <v>74586885</v>
      </c>
      <c r="AJ34" s="154">
        <v>139527546</v>
      </c>
      <c r="AK34" s="154">
        <v>942091025</v>
      </c>
      <c r="AL34" s="154">
        <v>410338291</v>
      </c>
      <c r="AM34" s="154">
        <v>2881333951</v>
      </c>
      <c r="AN34" s="223">
        <v>0.62</v>
      </c>
    </row>
    <row r="35" spans="2:40" ht="114" customHeight="1">
      <c r="B35" s="154" t="s">
        <v>229</v>
      </c>
      <c r="C35" s="221" t="s">
        <v>153</v>
      </c>
      <c r="D35" s="245" t="s">
        <v>162</v>
      </c>
      <c r="E35" s="206"/>
      <c r="F35" s="213" t="s">
        <v>243</v>
      </c>
      <c r="G35" s="144" t="s">
        <v>244</v>
      </c>
      <c r="H35" s="159" t="s">
        <v>38</v>
      </c>
      <c r="I35" s="160" t="s">
        <v>50</v>
      </c>
      <c r="J35" s="160" t="s">
        <v>50</v>
      </c>
      <c r="K35" s="160"/>
      <c r="L35" s="160"/>
      <c r="M35" s="160"/>
      <c r="N35" s="171">
        <v>0.3</v>
      </c>
      <c r="O35" s="171">
        <v>0.7</v>
      </c>
      <c r="P35" s="171">
        <f>N35+O35</f>
        <v>1</v>
      </c>
      <c r="Q35" s="173">
        <v>0</v>
      </c>
      <c r="R35" s="173">
        <v>0</v>
      </c>
      <c r="S35" s="173">
        <v>3</v>
      </c>
      <c r="T35" s="173">
        <v>7</v>
      </c>
      <c r="U35" s="173">
        <v>10</v>
      </c>
      <c r="V35" s="186">
        <v>0</v>
      </c>
      <c r="W35" s="186">
        <v>3600000000</v>
      </c>
      <c r="X35" s="186">
        <v>35000000000</v>
      </c>
      <c r="Y35" s="186">
        <v>35000000000</v>
      </c>
      <c r="Z35" s="186">
        <f>SUM(V35:Y35)</f>
        <v>73600000000</v>
      </c>
      <c r="AA35" s="141">
        <v>202300000000311</v>
      </c>
      <c r="AB35" s="155" t="s">
        <v>245</v>
      </c>
      <c r="AC35" s="180" t="s">
        <v>246</v>
      </c>
      <c r="AD35" s="155" t="s">
        <v>247</v>
      </c>
      <c r="AE35" s="226"/>
      <c r="AF35" s="224" t="s">
        <v>248</v>
      </c>
      <c r="AG35" s="165" t="s">
        <v>249</v>
      </c>
      <c r="AH35" s="155"/>
      <c r="AI35" s="225">
        <v>0</v>
      </c>
      <c r="AJ35" s="225">
        <v>0</v>
      </c>
      <c r="AK35" s="225"/>
      <c r="AL35" s="225"/>
      <c r="AM35" s="225">
        <f>SUM(AI35:AL35)</f>
        <v>0</v>
      </c>
      <c r="AN35" s="225"/>
    </row>
    <row r="36" spans="2:40" ht="162.75" customHeight="1">
      <c r="B36" s="154" t="s">
        <v>229</v>
      </c>
      <c r="C36" s="221" t="s">
        <v>153</v>
      </c>
      <c r="D36" s="245" t="s">
        <v>250</v>
      </c>
      <c r="E36" s="206"/>
      <c r="F36" s="191" t="s">
        <v>251</v>
      </c>
      <c r="G36" s="144" t="s">
        <v>252</v>
      </c>
      <c r="H36" s="160" t="s">
        <v>38</v>
      </c>
      <c r="I36" s="160" t="s">
        <v>39</v>
      </c>
      <c r="J36" s="160" t="s">
        <v>238</v>
      </c>
      <c r="K36" s="160"/>
      <c r="L36" s="160"/>
      <c r="M36" s="160"/>
      <c r="N36" s="160"/>
      <c r="O36" s="160"/>
      <c r="P36" s="160"/>
      <c r="Q36" s="173">
        <v>1</v>
      </c>
      <c r="R36" s="173">
        <v>1</v>
      </c>
      <c r="S36" s="173">
        <v>1</v>
      </c>
      <c r="T36" s="173">
        <v>1</v>
      </c>
      <c r="U36" s="173">
        <v>4</v>
      </c>
      <c r="V36" s="186">
        <v>0</v>
      </c>
      <c r="W36" s="186">
        <v>0</v>
      </c>
      <c r="X36" s="186">
        <v>0</v>
      </c>
      <c r="Y36" s="186">
        <v>0</v>
      </c>
      <c r="Z36" s="186">
        <f>SUM(V36:Y36)</f>
        <v>0</v>
      </c>
      <c r="AA36" s="140" t="s">
        <v>38</v>
      </c>
      <c r="AB36" s="155"/>
      <c r="AC36" s="180" t="s">
        <v>253</v>
      </c>
      <c r="AD36" s="155"/>
      <c r="AE36" s="154"/>
      <c r="AF36" s="154" t="s">
        <v>254</v>
      </c>
      <c r="AG36" s="209" t="s">
        <v>255</v>
      </c>
      <c r="AH36" s="155" t="s">
        <v>242</v>
      </c>
      <c r="AI36" s="154">
        <v>824276141</v>
      </c>
      <c r="AJ36" s="154">
        <v>716998533</v>
      </c>
      <c r="AK36" s="154">
        <v>411428278</v>
      </c>
      <c r="AL36" s="154">
        <v>676767259</v>
      </c>
      <c r="AM36" s="154">
        <v>3010486171</v>
      </c>
      <c r="AN36" s="223">
        <v>0.5</v>
      </c>
    </row>
    <row r="37" spans="2:40" ht="286.5" customHeight="1">
      <c r="B37" s="154" t="s">
        <v>229</v>
      </c>
      <c r="C37" s="221" t="s">
        <v>167</v>
      </c>
      <c r="D37" s="245" t="s">
        <v>168</v>
      </c>
      <c r="E37" s="206"/>
      <c r="F37" s="191" t="s">
        <v>256</v>
      </c>
      <c r="G37" s="144" t="s">
        <v>257</v>
      </c>
      <c r="H37" s="160" t="s">
        <v>38</v>
      </c>
      <c r="I37" s="160" t="s">
        <v>39</v>
      </c>
      <c r="J37" s="160" t="s">
        <v>40</v>
      </c>
      <c r="K37" s="160"/>
      <c r="L37" s="160"/>
      <c r="M37" s="160"/>
      <c r="N37" s="160"/>
      <c r="O37" s="160"/>
      <c r="P37" s="160"/>
      <c r="Q37" s="171">
        <v>0.2</v>
      </c>
      <c r="R37" s="171">
        <v>0.2</v>
      </c>
      <c r="S37" s="171">
        <v>0.3</v>
      </c>
      <c r="T37" s="171">
        <v>0.3</v>
      </c>
      <c r="U37" s="171">
        <v>1</v>
      </c>
      <c r="V37" s="186">
        <v>1200000000</v>
      </c>
      <c r="W37" s="186">
        <v>2820000000</v>
      </c>
      <c r="X37" s="186">
        <v>1452000000</v>
      </c>
      <c r="Y37" s="186">
        <v>1597200000.0000002</v>
      </c>
      <c r="Z37" s="186">
        <f>SUM(V37:Y37)</f>
        <v>7069200000</v>
      </c>
      <c r="AA37" s="143" t="s">
        <v>258</v>
      </c>
      <c r="AB37" s="155"/>
      <c r="AC37" s="284" t="s">
        <v>259</v>
      </c>
      <c r="AD37" s="246"/>
      <c r="AE37" s="246" t="s">
        <v>175</v>
      </c>
      <c r="AF37" s="246" t="s">
        <v>176</v>
      </c>
      <c r="AG37" s="165" t="s">
        <v>177</v>
      </c>
      <c r="AH37" s="249"/>
      <c r="AI37" s="154">
        <v>558314899</v>
      </c>
      <c r="AJ37" s="154">
        <v>153581979</v>
      </c>
      <c r="AK37" s="154">
        <v>432882017</v>
      </c>
      <c r="AL37" s="154">
        <v>644962732</v>
      </c>
      <c r="AM37" s="154">
        <v>2044595648</v>
      </c>
      <c r="AN37" s="223">
        <v>0.6</v>
      </c>
    </row>
    <row r="38" spans="2:40" ht="91.5" customHeight="1">
      <c r="B38" s="154" t="s">
        <v>260</v>
      </c>
      <c r="C38" s="221" t="s">
        <v>178</v>
      </c>
      <c r="D38" s="244" t="s">
        <v>261</v>
      </c>
      <c r="E38" s="206"/>
      <c r="F38" s="155" t="s">
        <v>262</v>
      </c>
      <c r="G38" s="139" t="s">
        <v>263</v>
      </c>
      <c r="H38" s="155" t="s">
        <v>38</v>
      </c>
      <c r="I38" s="154" t="s">
        <v>39</v>
      </c>
      <c r="J38" s="154" t="s">
        <v>40</v>
      </c>
      <c r="K38" s="192"/>
      <c r="L38" s="192"/>
      <c r="M38" s="192"/>
      <c r="N38" s="192"/>
      <c r="O38" s="192"/>
      <c r="P38" s="192"/>
      <c r="Q38" s="193">
        <v>1</v>
      </c>
      <c r="R38" s="193">
        <v>1</v>
      </c>
      <c r="S38" s="193">
        <v>1</v>
      </c>
      <c r="T38" s="193">
        <v>1</v>
      </c>
      <c r="U38" s="193">
        <v>4</v>
      </c>
      <c r="V38" s="250">
        <v>200000000</v>
      </c>
      <c r="W38" s="250" t="s">
        <v>264</v>
      </c>
      <c r="X38" s="250" t="s">
        <v>265</v>
      </c>
      <c r="Y38" s="250" t="s">
        <v>265</v>
      </c>
      <c r="Z38" s="251">
        <f t="shared" ref="Z38:Z50" si="7">V38+W38+X38+Y38</f>
        <v>1698000000</v>
      </c>
      <c r="AA38" s="141">
        <v>2021011000088</v>
      </c>
      <c r="AB38" s="155"/>
      <c r="AC38" s="180" t="s">
        <v>266</v>
      </c>
      <c r="AD38" s="154" t="s">
        <v>267</v>
      </c>
      <c r="AE38" s="154" t="s">
        <v>38</v>
      </c>
      <c r="AF38" s="154" t="s">
        <v>268</v>
      </c>
      <c r="AG38" s="155" t="s">
        <v>269</v>
      </c>
      <c r="AH38" s="154"/>
      <c r="AI38" s="154" t="s">
        <v>270</v>
      </c>
      <c r="AJ38" s="154">
        <v>0</v>
      </c>
      <c r="AK38" s="154">
        <v>0</v>
      </c>
      <c r="AL38" s="154">
        <v>0</v>
      </c>
      <c r="AM38" s="154" t="s">
        <v>270</v>
      </c>
      <c r="AN38" s="232">
        <v>0.05</v>
      </c>
    </row>
    <row r="39" spans="2:40" ht="60.75" customHeight="1">
      <c r="B39" s="154" t="s">
        <v>260</v>
      </c>
      <c r="C39" s="221" t="s">
        <v>178</v>
      </c>
      <c r="D39" s="244" t="s">
        <v>271</v>
      </c>
      <c r="E39" s="206"/>
      <c r="F39" s="155"/>
      <c r="G39" s="152" t="s">
        <v>272</v>
      </c>
      <c r="H39" s="252" t="s">
        <v>38</v>
      </c>
      <c r="I39" s="154" t="s">
        <v>149</v>
      </c>
      <c r="J39" s="154" t="s">
        <v>273</v>
      </c>
      <c r="K39" s="192"/>
      <c r="L39" s="192"/>
      <c r="M39" s="192"/>
      <c r="N39" s="192"/>
      <c r="O39" s="192"/>
      <c r="P39" s="192"/>
      <c r="Q39" s="193" t="s">
        <v>274</v>
      </c>
      <c r="R39" s="193" t="s">
        <v>274</v>
      </c>
      <c r="S39" s="193" t="s">
        <v>274</v>
      </c>
      <c r="T39" s="193" t="s">
        <v>274</v>
      </c>
      <c r="U39" s="193" t="s">
        <v>274</v>
      </c>
      <c r="V39" s="253">
        <v>0</v>
      </c>
      <c r="W39" s="253">
        <v>0</v>
      </c>
      <c r="X39" s="253">
        <v>0</v>
      </c>
      <c r="Y39" s="253">
        <v>0</v>
      </c>
      <c r="Z39" s="198">
        <v>0</v>
      </c>
      <c r="AA39" s="239" t="s">
        <v>38</v>
      </c>
      <c r="AB39" s="155"/>
      <c r="AC39" s="164"/>
      <c r="AD39" s="154"/>
      <c r="AE39" s="154" t="s">
        <v>275</v>
      </c>
      <c r="AF39" s="154"/>
      <c r="AG39" s="155" t="s">
        <v>276</v>
      </c>
      <c r="AH39" s="154"/>
      <c r="AI39" s="154">
        <v>0</v>
      </c>
      <c r="AJ39" s="154">
        <v>0</v>
      </c>
      <c r="AK39" s="154">
        <v>0</v>
      </c>
      <c r="AL39" s="154">
        <v>0</v>
      </c>
      <c r="AM39" s="154">
        <v>0</v>
      </c>
      <c r="AN39" s="232">
        <v>0</v>
      </c>
    </row>
    <row r="40" spans="2:40" ht="30.75" customHeight="1">
      <c r="B40" s="154" t="s">
        <v>260</v>
      </c>
      <c r="C40" s="221" t="s">
        <v>178</v>
      </c>
      <c r="D40" s="244" t="s">
        <v>277</v>
      </c>
      <c r="E40" s="206"/>
      <c r="F40" s="155"/>
      <c r="G40" s="152" t="s">
        <v>278</v>
      </c>
      <c r="H40" s="252" t="s">
        <v>38</v>
      </c>
      <c r="I40" s="154" t="s">
        <v>83</v>
      </c>
      <c r="J40" s="154" t="s">
        <v>83</v>
      </c>
      <c r="K40" s="192"/>
      <c r="L40" s="192"/>
      <c r="M40" s="192"/>
      <c r="N40" s="192"/>
      <c r="O40" s="192"/>
      <c r="P40" s="192"/>
      <c r="Q40" s="192"/>
      <c r="R40" s="192"/>
      <c r="S40" s="192"/>
      <c r="T40" s="192"/>
      <c r="U40" s="192"/>
      <c r="V40" s="253">
        <v>0</v>
      </c>
      <c r="W40" s="253">
        <v>0</v>
      </c>
      <c r="X40" s="253">
        <v>0</v>
      </c>
      <c r="Y40" s="253">
        <v>0</v>
      </c>
      <c r="Z40" s="198">
        <f t="shared" si="7"/>
        <v>0</v>
      </c>
      <c r="AA40" s="239" t="s">
        <v>38</v>
      </c>
      <c r="AB40" s="154"/>
      <c r="AC40" s="164"/>
      <c r="AD40" s="154"/>
      <c r="AE40" s="154"/>
      <c r="AF40" s="154"/>
      <c r="AG40" s="154" t="s">
        <v>279</v>
      </c>
      <c r="AH40" s="154"/>
      <c r="AI40" s="154"/>
      <c r="AJ40" s="154"/>
      <c r="AK40" s="154"/>
      <c r="AL40" s="154"/>
      <c r="AM40" s="154"/>
      <c r="AN40" s="232">
        <v>1</v>
      </c>
    </row>
    <row r="41" spans="2:40" ht="70.5" customHeight="1">
      <c r="B41" s="154" t="s">
        <v>260</v>
      </c>
      <c r="C41" s="221"/>
      <c r="D41" s="244"/>
      <c r="E41" s="206"/>
      <c r="F41" s="247" t="s">
        <v>280</v>
      </c>
      <c r="G41" s="139" t="s">
        <v>263</v>
      </c>
      <c r="H41" s="155" t="s">
        <v>38</v>
      </c>
      <c r="I41" s="154" t="s">
        <v>39</v>
      </c>
      <c r="J41" s="154" t="s">
        <v>69</v>
      </c>
      <c r="K41" s="192"/>
      <c r="L41" s="192"/>
      <c r="M41" s="192"/>
      <c r="N41" s="192"/>
      <c r="O41" s="192"/>
      <c r="P41" s="192"/>
      <c r="Q41" s="193">
        <v>1</v>
      </c>
      <c r="R41" s="193">
        <v>1</v>
      </c>
      <c r="S41" s="193">
        <v>1</v>
      </c>
      <c r="T41" s="193">
        <v>1</v>
      </c>
      <c r="U41" s="193">
        <v>4</v>
      </c>
      <c r="V41" s="253">
        <v>270000000</v>
      </c>
      <c r="W41" s="253" t="s">
        <v>281</v>
      </c>
      <c r="X41" s="253" t="s">
        <v>281</v>
      </c>
      <c r="Y41" s="253" t="s">
        <v>281</v>
      </c>
      <c r="Z41" s="198">
        <f t="shared" si="7"/>
        <v>1470000000</v>
      </c>
      <c r="AA41" s="240" t="s">
        <v>282</v>
      </c>
      <c r="AB41" s="155" t="s">
        <v>283</v>
      </c>
      <c r="AC41" s="164" t="s">
        <v>284</v>
      </c>
      <c r="AD41" s="154" t="s">
        <v>285</v>
      </c>
      <c r="AE41" s="154"/>
      <c r="AF41" s="154" t="s">
        <v>286</v>
      </c>
      <c r="AG41" s="155" t="s">
        <v>287</v>
      </c>
      <c r="AH41" s="154"/>
      <c r="AI41" s="154" t="s">
        <v>288</v>
      </c>
      <c r="AJ41" s="154">
        <v>0</v>
      </c>
      <c r="AK41" s="154">
        <v>0</v>
      </c>
      <c r="AL41" s="154">
        <v>0</v>
      </c>
      <c r="AM41" s="154">
        <v>0</v>
      </c>
      <c r="AN41" s="232">
        <v>1</v>
      </c>
    </row>
    <row r="42" spans="2:40" ht="15" customHeight="1">
      <c r="B42" s="154" t="s">
        <v>260</v>
      </c>
      <c r="C42" s="221"/>
      <c r="D42" s="244"/>
      <c r="E42" s="206"/>
      <c r="F42" s="155"/>
      <c r="G42" s="139" t="s">
        <v>289</v>
      </c>
      <c r="H42" s="155" t="s">
        <v>38</v>
      </c>
      <c r="I42" s="154" t="s">
        <v>39</v>
      </c>
      <c r="J42" s="154" t="s">
        <v>69</v>
      </c>
      <c r="K42" s="192"/>
      <c r="L42" s="192"/>
      <c r="M42" s="192"/>
      <c r="N42" s="192"/>
      <c r="O42" s="192"/>
      <c r="P42" s="192"/>
      <c r="Q42" s="193">
        <v>1</v>
      </c>
      <c r="R42" s="193"/>
      <c r="S42" s="193"/>
      <c r="T42" s="193"/>
      <c r="U42" s="193">
        <v>1</v>
      </c>
      <c r="V42" s="253">
        <v>72000000</v>
      </c>
      <c r="W42" s="253">
        <v>0</v>
      </c>
      <c r="X42" s="253">
        <v>0</v>
      </c>
      <c r="Y42" s="253">
        <v>0</v>
      </c>
      <c r="Z42" s="198">
        <f t="shared" si="7"/>
        <v>72000000</v>
      </c>
      <c r="AA42" s="239"/>
      <c r="AB42" s="155"/>
      <c r="AC42" s="164"/>
      <c r="AD42" s="154"/>
      <c r="AE42" s="154"/>
      <c r="AF42" s="154"/>
      <c r="AG42" s="155" t="s">
        <v>287</v>
      </c>
      <c r="AH42" s="154"/>
      <c r="AI42" s="154" t="s">
        <v>290</v>
      </c>
      <c r="AJ42" s="154">
        <v>0</v>
      </c>
      <c r="AK42" s="154">
        <v>0</v>
      </c>
      <c r="AL42" s="154">
        <v>0</v>
      </c>
      <c r="AM42" s="154">
        <v>0</v>
      </c>
      <c r="AN42" s="232">
        <v>1</v>
      </c>
    </row>
    <row r="43" spans="2:40" ht="15" customHeight="1">
      <c r="B43" s="154" t="s">
        <v>260</v>
      </c>
      <c r="C43" s="221"/>
      <c r="D43" s="244"/>
      <c r="E43" s="206"/>
      <c r="F43" s="155" t="s">
        <v>291</v>
      </c>
      <c r="G43" s="139" t="s">
        <v>263</v>
      </c>
      <c r="H43" s="155" t="s">
        <v>38</v>
      </c>
      <c r="I43" s="154" t="s">
        <v>39</v>
      </c>
      <c r="J43" s="154" t="s">
        <v>128</v>
      </c>
      <c r="K43" s="192"/>
      <c r="L43" s="192"/>
      <c r="M43" s="192"/>
      <c r="N43" s="192"/>
      <c r="O43" s="192"/>
      <c r="P43" s="192"/>
      <c r="Q43" s="192">
        <v>1</v>
      </c>
      <c r="R43" s="192">
        <v>1</v>
      </c>
      <c r="S43" s="192">
        <v>1</v>
      </c>
      <c r="T43" s="192">
        <v>1</v>
      </c>
      <c r="U43" s="192">
        <v>4</v>
      </c>
      <c r="V43" s="253">
        <v>80000000</v>
      </c>
      <c r="W43" s="253" t="s">
        <v>292</v>
      </c>
      <c r="X43" s="253" t="s">
        <v>292</v>
      </c>
      <c r="Y43" s="253" t="s">
        <v>292</v>
      </c>
      <c r="Z43" s="198">
        <f t="shared" si="7"/>
        <v>380000000</v>
      </c>
      <c r="AA43" s="254">
        <v>2022011000074</v>
      </c>
      <c r="AB43" s="154"/>
      <c r="AC43" s="164" t="s">
        <v>284</v>
      </c>
      <c r="AD43" s="154"/>
      <c r="AE43" s="154"/>
      <c r="AF43" s="154" t="s">
        <v>286</v>
      </c>
      <c r="AG43" s="154" t="s">
        <v>293</v>
      </c>
      <c r="AH43" s="154"/>
      <c r="AI43" s="154" t="s">
        <v>294</v>
      </c>
      <c r="AJ43" s="154">
        <v>0</v>
      </c>
      <c r="AK43" s="154">
        <v>0</v>
      </c>
      <c r="AL43" s="154">
        <v>0</v>
      </c>
      <c r="AM43" s="154">
        <v>0</v>
      </c>
      <c r="AN43" s="232">
        <v>1</v>
      </c>
    </row>
    <row r="44" spans="2:40" ht="15" customHeight="1">
      <c r="B44" s="154" t="s">
        <v>260</v>
      </c>
      <c r="C44" s="221"/>
      <c r="D44" s="244"/>
      <c r="E44" s="206"/>
      <c r="F44" s="155"/>
      <c r="G44" s="139" t="s">
        <v>295</v>
      </c>
      <c r="H44" s="155" t="s">
        <v>38</v>
      </c>
      <c r="I44" s="154" t="s">
        <v>39</v>
      </c>
      <c r="J44" s="154" t="s">
        <v>128</v>
      </c>
      <c r="K44" s="192"/>
      <c r="L44" s="192"/>
      <c r="M44" s="192"/>
      <c r="N44" s="192"/>
      <c r="O44" s="192"/>
      <c r="P44" s="192"/>
      <c r="Q44" s="193">
        <v>1</v>
      </c>
      <c r="R44" s="193"/>
      <c r="S44" s="193"/>
      <c r="T44" s="193"/>
      <c r="U44" s="193"/>
      <c r="V44" s="253">
        <v>40000000</v>
      </c>
      <c r="W44" s="253">
        <v>0</v>
      </c>
      <c r="X44" s="253">
        <v>0</v>
      </c>
      <c r="Y44" s="253">
        <v>0</v>
      </c>
      <c r="Z44" s="198">
        <v>0</v>
      </c>
      <c r="AA44" s="255"/>
      <c r="AB44" s="155"/>
      <c r="AC44" s="164" t="s">
        <v>296</v>
      </c>
      <c r="AD44" s="154" t="s">
        <v>297</v>
      </c>
      <c r="AE44" s="154"/>
      <c r="AF44" s="154" t="s">
        <v>286</v>
      </c>
      <c r="AG44" s="154" t="s">
        <v>293</v>
      </c>
      <c r="AH44" s="154"/>
      <c r="AI44" s="154" t="s">
        <v>298</v>
      </c>
      <c r="AJ44" s="154">
        <v>0</v>
      </c>
      <c r="AK44" s="154">
        <v>0</v>
      </c>
      <c r="AL44" s="154">
        <v>0</v>
      </c>
      <c r="AM44" s="154">
        <v>0</v>
      </c>
      <c r="AN44" s="232">
        <v>1</v>
      </c>
    </row>
    <row r="45" spans="2:40" ht="30.75" customHeight="1">
      <c r="B45" s="154" t="s">
        <v>260</v>
      </c>
      <c r="C45" s="221"/>
      <c r="D45" s="244"/>
      <c r="E45" s="206"/>
      <c r="F45" s="155" t="s">
        <v>299</v>
      </c>
      <c r="G45" s="139" t="s">
        <v>300</v>
      </c>
      <c r="H45" s="155" t="s">
        <v>38</v>
      </c>
      <c r="I45" s="154" t="s">
        <v>39</v>
      </c>
      <c r="J45" s="154" t="s">
        <v>128</v>
      </c>
      <c r="K45" s="192"/>
      <c r="L45" s="192"/>
      <c r="M45" s="192"/>
      <c r="N45" s="192"/>
      <c r="O45" s="192"/>
      <c r="P45" s="192"/>
      <c r="Q45" s="193">
        <v>1</v>
      </c>
      <c r="R45" s="193"/>
      <c r="S45" s="193"/>
      <c r="T45" s="193"/>
      <c r="U45" s="193"/>
      <c r="V45" s="253">
        <v>13209000</v>
      </c>
      <c r="W45" s="253">
        <v>0</v>
      </c>
      <c r="X45" s="253">
        <v>0</v>
      </c>
      <c r="Y45" s="253">
        <v>0</v>
      </c>
      <c r="Z45" s="198">
        <f t="shared" si="7"/>
        <v>13209000</v>
      </c>
      <c r="AA45" s="256">
        <v>2021011000091</v>
      </c>
      <c r="AB45" s="155"/>
      <c r="AC45" s="164"/>
      <c r="AD45" s="154"/>
      <c r="AE45" s="154"/>
      <c r="AF45" s="154"/>
      <c r="AG45" s="155" t="s">
        <v>301</v>
      </c>
      <c r="AH45" s="154"/>
      <c r="AI45" s="253">
        <v>13209000</v>
      </c>
      <c r="AJ45" s="154">
        <v>0</v>
      </c>
      <c r="AK45" s="154">
        <v>0</v>
      </c>
      <c r="AL45" s="154">
        <v>0</v>
      </c>
      <c r="AM45" s="154">
        <v>0</v>
      </c>
      <c r="AN45" s="232">
        <v>1</v>
      </c>
    </row>
    <row r="46" spans="2:40" ht="15" customHeight="1">
      <c r="B46" s="154" t="s">
        <v>260</v>
      </c>
      <c r="C46" s="221"/>
      <c r="D46" s="244"/>
      <c r="E46" s="206"/>
      <c r="F46" s="155" t="s">
        <v>302</v>
      </c>
      <c r="G46" s="139" t="s">
        <v>303</v>
      </c>
      <c r="H46" s="155" t="s">
        <v>38</v>
      </c>
      <c r="I46" s="154" t="s">
        <v>304</v>
      </c>
      <c r="J46" s="154" t="s">
        <v>304</v>
      </c>
      <c r="K46" s="192"/>
      <c r="L46" s="192"/>
      <c r="M46" s="192"/>
      <c r="N46" s="192"/>
      <c r="O46" s="192"/>
      <c r="P46" s="192"/>
      <c r="Q46" s="192">
        <v>1</v>
      </c>
      <c r="R46" s="192"/>
      <c r="S46" s="192"/>
      <c r="T46" s="192"/>
      <c r="U46" s="192"/>
      <c r="V46" s="253">
        <v>148000000</v>
      </c>
      <c r="W46" s="253">
        <v>0</v>
      </c>
      <c r="X46" s="253">
        <v>0</v>
      </c>
      <c r="Y46" s="253">
        <v>0</v>
      </c>
      <c r="Z46" s="198">
        <f t="shared" si="7"/>
        <v>148000000</v>
      </c>
      <c r="AA46" s="254">
        <v>2022011000074</v>
      </c>
      <c r="AB46" s="154"/>
      <c r="AC46" s="164" t="s">
        <v>305</v>
      </c>
      <c r="AD46" s="154"/>
      <c r="AE46" s="154"/>
      <c r="AF46" s="154"/>
      <c r="AG46" s="154" t="s">
        <v>306</v>
      </c>
      <c r="AH46" s="154"/>
      <c r="AI46" s="253">
        <v>148000000</v>
      </c>
      <c r="AJ46" s="154">
        <v>0</v>
      </c>
      <c r="AK46" s="154">
        <v>0</v>
      </c>
      <c r="AL46" s="154">
        <v>0</v>
      </c>
      <c r="AM46" s="154">
        <v>0</v>
      </c>
      <c r="AN46" s="232">
        <v>1</v>
      </c>
    </row>
    <row r="47" spans="2:40" ht="30.75" customHeight="1">
      <c r="B47" s="154" t="s">
        <v>260</v>
      </c>
      <c r="C47" s="221"/>
      <c r="D47" s="244"/>
      <c r="E47" s="206"/>
      <c r="F47" s="155" t="s">
        <v>307</v>
      </c>
      <c r="G47" s="139" t="s">
        <v>300</v>
      </c>
      <c r="H47" s="155" t="s">
        <v>38</v>
      </c>
      <c r="I47" s="154" t="s">
        <v>39</v>
      </c>
      <c r="J47" s="154" t="s">
        <v>40</v>
      </c>
      <c r="K47" s="192"/>
      <c r="L47" s="192"/>
      <c r="M47" s="192"/>
      <c r="N47" s="192"/>
      <c r="O47" s="192"/>
      <c r="P47" s="192"/>
      <c r="Q47" s="193">
        <v>1</v>
      </c>
      <c r="R47" s="193"/>
      <c r="S47" s="193"/>
      <c r="T47" s="193"/>
      <c r="U47" s="193"/>
      <c r="V47" s="253">
        <v>10000000</v>
      </c>
      <c r="W47" s="253">
        <v>0</v>
      </c>
      <c r="X47" s="253">
        <v>0</v>
      </c>
      <c r="Y47" s="253">
        <v>0</v>
      </c>
      <c r="Z47" s="198">
        <f t="shared" si="7"/>
        <v>10000000</v>
      </c>
      <c r="AA47" s="240" t="s">
        <v>171</v>
      </c>
      <c r="AB47" s="155"/>
      <c r="AC47" s="164" t="s">
        <v>308</v>
      </c>
      <c r="AD47" s="154"/>
      <c r="AE47" s="154"/>
      <c r="AF47" s="154"/>
      <c r="AG47" s="155" t="s">
        <v>269</v>
      </c>
      <c r="AH47" s="154"/>
      <c r="AI47" s="154" t="s">
        <v>309</v>
      </c>
      <c r="AJ47" s="154">
        <v>0</v>
      </c>
      <c r="AK47" s="154">
        <v>0</v>
      </c>
      <c r="AL47" s="154">
        <v>0</v>
      </c>
      <c r="AM47" s="154">
        <v>0</v>
      </c>
      <c r="AN47" s="232">
        <v>1</v>
      </c>
    </row>
    <row r="48" spans="2:40" ht="55.5" customHeight="1">
      <c r="B48" s="154" t="s">
        <v>260</v>
      </c>
      <c r="C48" s="221"/>
      <c r="D48" s="244"/>
      <c r="E48" s="206"/>
      <c r="F48" s="155"/>
      <c r="G48" s="139" t="s">
        <v>303</v>
      </c>
      <c r="H48" s="155" t="s">
        <v>38</v>
      </c>
      <c r="I48" s="154" t="s">
        <v>310</v>
      </c>
      <c r="J48" s="155" t="s">
        <v>311</v>
      </c>
      <c r="K48" s="192"/>
      <c r="L48" s="192"/>
      <c r="M48" s="192"/>
      <c r="N48" s="192"/>
      <c r="O48" s="192"/>
      <c r="P48" s="154"/>
      <c r="Q48" s="173"/>
      <c r="R48" s="173"/>
      <c r="S48" s="173"/>
      <c r="T48" s="173"/>
      <c r="U48" s="173"/>
      <c r="V48" s="253">
        <v>0</v>
      </c>
      <c r="W48" s="253">
        <v>0</v>
      </c>
      <c r="X48" s="253">
        <v>0</v>
      </c>
      <c r="Y48" s="253">
        <v>0</v>
      </c>
      <c r="Z48" s="198">
        <f t="shared" si="7"/>
        <v>0</v>
      </c>
      <c r="AA48" s="239" t="s">
        <v>38</v>
      </c>
      <c r="AB48" s="155"/>
      <c r="AC48" s="286" t="s">
        <v>312</v>
      </c>
      <c r="AD48" s="226"/>
      <c r="AE48" s="226"/>
      <c r="AF48" s="226"/>
      <c r="AG48" s="155" t="s">
        <v>313</v>
      </c>
      <c r="AH48" s="230"/>
      <c r="AI48" s="230">
        <v>0</v>
      </c>
      <c r="AJ48" s="230">
        <v>0</v>
      </c>
      <c r="AK48" s="230">
        <v>0</v>
      </c>
      <c r="AL48" s="230">
        <v>0</v>
      </c>
      <c r="AM48" s="231">
        <v>0</v>
      </c>
      <c r="AN48" s="232">
        <v>1</v>
      </c>
    </row>
    <row r="49" spans="2:41" ht="259.2">
      <c r="B49" s="154" t="s">
        <v>260</v>
      </c>
      <c r="C49" s="221"/>
      <c r="D49" s="245" t="s">
        <v>314</v>
      </c>
      <c r="E49" s="206"/>
      <c r="F49" s="155" t="s">
        <v>315</v>
      </c>
      <c r="G49" s="139" t="s">
        <v>316</v>
      </c>
      <c r="H49" s="155" t="s">
        <v>38</v>
      </c>
      <c r="I49" s="154" t="s">
        <v>50</v>
      </c>
      <c r="J49" s="154" t="s">
        <v>50</v>
      </c>
      <c r="K49" s="192"/>
      <c r="L49" s="192"/>
      <c r="M49" s="192"/>
      <c r="N49" s="192"/>
      <c r="O49" s="192"/>
      <c r="P49" s="154"/>
      <c r="Q49" s="154">
        <v>1000</v>
      </c>
      <c r="R49" s="154">
        <v>1000</v>
      </c>
      <c r="S49" s="154">
        <v>1000</v>
      </c>
      <c r="T49" s="154"/>
      <c r="U49" s="154">
        <v>3000</v>
      </c>
      <c r="V49" s="174">
        <v>348363551</v>
      </c>
      <c r="W49" s="234" t="s">
        <v>317</v>
      </c>
      <c r="X49" s="174">
        <v>369578891</v>
      </c>
      <c r="Y49" s="174">
        <v>0</v>
      </c>
      <c r="Z49" s="174" t="e">
        <f t="shared" si="7"/>
        <v>#VALUE!</v>
      </c>
      <c r="AA49" s="240" t="s">
        <v>232</v>
      </c>
      <c r="AB49" s="155" t="s">
        <v>318</v>
      </c>
      <c r="AC49" s="286">
        <v>0</v>
      </c>
      <c r="AD49" s="226" t="s">
        <v>319</v>
      </c>
      <c r="AE49" s="226" t="s">
        <v>320</v>
      </c>
      <c r="AF49" s="226" t="s">
        <v>321</v>
      </c>
      <c r="AG49" s="154" t="s">
        <v>322</v>
      </c>
      <c r="AH49" s="230"/>
      <c r="AI49" s="230">
        <v>0</v>
      </c>
      <c r="AJ49" s="230">
        <v>0</v>
      </c>
      <c r="AK49" s="230">
        <v>0</v>
      </c>
      <c r="AL49" s="230">
        <v>0</v>
      </c>
      <c r="AM49" s="231">
        <f>SUM(AI49:AL49)</f>
        <v>0</v>
      </c>
      <c r="AN49" s="235">
        <v>0</v>
      </c>
    </row>
    <row r="50" spans="2:41" ht="374.4">
      <c r="B50" s="154" t="s">
        <v>260</v>
      </c>
      <c r="C50" s="221"/>
      <c r="D50" s="245" t="s">
        <v>323</v>
      </c>
      <c r="E50" s="206"/>
      <c r="F50" s="155"/>
      <c r="G50" s="139" t="s">
        <v>324</v>
      </c>
      <c r="H50" s="155" t="s">
        <v>38</v>
      </c>
      <c r="I50" s="154" t="s">
        <v>39</v>
      </c>
      <c r="J50" s="154" t="s">
        <v>238</v>
      </c>
      <c r="K50" s="192"/>
      <c r="L50" s="192"/>
      <c r="M50" s="192"/>
      <c r="N50" s="192"/>
      <c r="O50" s="192"/>
      <c r="P50" s="192"/>
      <c r="Q50" s="193"/>
      <c r="R50" s="193"/>
      <c r="S50" s="193"/>
      <c r="T50" s="193"/>
      <c r="U50" s="193"/>
      <c r="V50" s="253">
        <v>5723155750</v>
      </c>
      <c r="W50" s="253">
        <v>3433893450</v>
      </c>
      <c r="X50" s="253">
        <v>2289262300</v>
      </c>
      <c r="Y50" s="253">
        <v>0</v>
      </c>
      <c r="Z50" s="198">
        <f t="shared" si="7"/>
        <v>11446311500</v>
      </c>
      <c r="AA50" s="143" t="s">
        <v>239</v>
      </c>
      <c r="AB50" s="155" t="s">
        <v>325</v>
      </c>
      <c r="AC50" s="164">
        <v>0</v>
      </c>
      <c r="AD50" s="154"/>
      <c r="AE50" s="154" t="s">
        <v>326</v>
      </c>
      <c r="AF50" s="154"/>
      <c r="AG50" s="155" t="s">
        <v>327</v>
      </c>
      <c r="AH50" s="154"/>
      <c r="AI50" s="154">
        <v>0</v>
      </c>
      <c r="AJ50" s="154">
        <v>0</v>
      </c>
      <c r="AK50" s="154">
        <v>0</v>
      </c>
      <c r="AL50" s="154">
        <v>0</v>
      </c>
      <c r="AM50" s="154">
        <v>0</v>
      </c>
      <c r="AN50" s="232">
        <v>0</v>
      </c>
    </row>
    <row r="51" spans="2:41" ht="30.75" customHeight="1">
      <c r="B51" s="154" t="s">
        <v>260</v>
      </c>
      <c r="C51" s="221"/>
      <c r="D51" s="244"/>
      <c r="E51" s="206"/>
      <c r="F51" s="155" t="s">
        <v>328</v>
      </c>
      <c r="G51" s="139" t="s">
        <v>329</v>
      </c>
      <c r="H51" s="155" t="s">
        <v>38</v>
      </c>
      <c r="I51" s="154" t="s">
        <v>39</v>
      </c>
      <c r="J51" s="154" t="s">
        <v>40</v>
      </c>
      <c r="K51" s="192"/>
      <c r="L51" s="192"/>
      <c r="M51" s="192"/>
      <c r="N51" s="192"/>
      <c r="O51" s="192"/>
      <c r="P51" s="192"/>
      <c r="Q51" s="193" t="s">
        <v>274</v>
      </c>
      <c r="R51" s="193" t="s">
        <v>274</v>
      </c>
      <c r="S51" s="193" t="s">
        <v>274</v>
      </c>
      <c r="T51" s="193" t="s">
        <v>274</v>
      </c>
      <c r="U51" s="193" t="s">
        <v>274</v>
      </c>
      <c r="V51" s="253">
        <v>0</v>
      </c>
      <c r="W51" s="207">
        <v>0</v>
      </c>
      <c r="X51" s="207">
        <v>0</v>
      </c>
      <c r="Y51" s="207">
        <v>0</v>
      </c>
      <c r="Z51" s="207">
        <v>0</v>
      </c>
      <c r="AA51" s="143"/>
      <c r="AB51" s="155" t="s">
        <v>330</v>
      </c>
      <c r="AC51" s="164" t="s">
        <v>331</v>
      </c>
      <c r="AD51" s="154" t="s">
        <v>332</v>
      </c>
      <c r="AE51" s="154"/>
      <c r="AF51" s="154"/>
      <c r="AG51" s="155" t="s">
        <v>269</v>
      </c>
      <c r="AH51" s="154"/>
      <c r="AI51" s="154">
        <v>0</v>
      </c>
      <c r="AJ51" s="154">
        <v>0</v>
      </c>
      <c r="AK51" s="154">
        <v>0</v>
      </c>
      <c r="AL51" s="154">
        <v>0</v>
      </c>
      <c r="AM51" s="154">
        <v>0</v>
      </c>
      <c r="AN51" s="223">
        <v>0</v>
      </c>
    </row>
    <row r="52" spans="2:41" ht="132.75" customHeight="1">
      <c r="B52" s="154" t="s">
        <v>333</v>
      </c>
      <c r="C52" s="221" t="s">
        <v>167</v>
      </c>
      <c r="D52" s="245" t="s">
        <v>334</v>
      </c>
      <c r="E52" s="206"/>
      <c r="F52" s="155" t="s">
        <v>335</v>
      </c>
      <c r="G52" s="139" t="s">
        <v>336</v>
      </c>
      <c r="H52" s="154"/>
      <c r="I52" s="154" t="s">
        <v>304</v>
      </c>
      <c r="J52" s="154" t="s">
        <v>304</v>
      </c>
      <c r="K52" s="154"/>
      <c r="L52" s="154"/>
      <c r="M52" s="154"/>
      <c r="N52" s="154"/>
      <c r="O52" s="154"/>
      <c r="P52" s="154"/>
      <c r="Q52" s="154">
        <v>0</v>
      </c>
      <c r="R52" s="233">
        <v>500000000</v>
      </c>
      <c r="S52" s="233">
        <v>0</v>
      </c>
      <c r="T52" s="233">
        <v>0</v>
      </c>
      <c r="U52" s="233">
        <v>500000000</v>
      </c>
      <c r="V52" s="154">
        <v>0</v>
      </c>
      <c r="W52" s="233">
        <v>500000000</v>
      </c>
      <c r="X52" s="233">
        <v>0</v>
      </c>
      <c r="Y52" s="233">
        <v>0</v>
      </c>
      <c r="Z52" s="233">
        <v>500000000</v>
      </c>
      <c r="AA52" s="141">
        <v>2022011000074</v>
      </c>
      <c r="AB52" s="154"/>
      <c r="AC52" s="287" t="s">
        <v>337</v>
      </c>
      <c r="AD52" s="161" t="s">
        <v>338</v>
      </c>
      <c r="AE52" s="246"/>
      <c r="AF52" s="246" t="s">
        <v>339</v>
      </c>
      <c r="AG52" s="209" t="s">
        <v>340</v>
      </c>
      <c r="AH52" s="155" t="s">
        <v>341</v>
      </c>
      <c r="AI52" s="154">
        <v>0</v>
      </c>
      <c r="AJ52" s="154">
        <v>0</v>
      </c>
      <c r="AK52" s="154">
        <v>0</v>
      </c>
      <c r="AL52" s="154">
        <v>0</v>
      </c>
      <c r="AM52" s="154">
        <v>0</v>
      </c>
      <c r="AN52" s="232">
        <v>0.05</v>
      </c>
    </row>
    <row r="53" spans="2:41" ht="100.8">
      <c r="B53" s="154" t="s">
        <v>333</v>
      </c>
      <c r="C53" s="221" t="s">
        <v>221</v>
      </c>
      <c r="D53" s="244" t="s">
        <v>342</v>
      </c>
      <c r="E53" s="206"/>
      <c r="F53" s="155" t="s">
        <v>343</v>
      </c>
      <c r="G53" s="138" t="s">
        <v>344</v>
      </c>
      <c r="H53" s="154"/>
      <c r="I53" s="154" t="s">
        <v>304</v>
      </c>
      <c r="J53" s="154" t="s">
        <v>304</v>
      </c>
      <c r="K53" s="154"/>
      <c r="L53" s="154"/>
      <c r="M53" s="154"/>
      <c r="N53" s="154"/>
      <c r="O53" s="154"/>
      <c r="P53" s="154"/>
      <c r="Q53" s="171">
        <v>1</v>
      </c>
      <c r="R53" s="171">
        <v>1</v>
      </c>
      <c r="S53" s="171">
        <v>1</v>
      </c>
      <c r="T53" s="171">
        <v>1</v>
      </c>
      <c r="U53" s="171">
        <v>1</v>
      </c>
      <c r="V53" s="154"/>
      <c r="W53" s="154">
        <v>0</v>
      </c>
      <c r="X53" s="154">
        <v>0</v>
      </c>
      <c r="Y53" s="154">
        <v>0</v>
      </c>
      <c r="Z53" s="154">
        <v>0</v>
      </c>
      <c r="AA53" s="138"/>
      <c r="AB53" s="155" t="s">
        <v>345</v>
      </c>
      <c r="AC53" s="284" t="s">
        <v>346</v>
      </c>
      <c r="AD53" s="246"/>
      <c r="AE53" s="163" t="s">
        <v>225</v>
      </c>
      <c r="AF53" s="246" t="s">
        <v>347</v>
      </c>
      <c r="AG53" s="209" t="s">
        <v>348</v>
      </c>
      <c r="AH53" s="154" t="s">
        <v>349</v>
      </c>
      <c r="AI53" s="154">
        <v>0</v>
      </c>
      <c r="AJ53" s="154">
        <v>0</v>
      </c>
      <c r="AK53" s="154">
        <v>0</v>
      </c>
      <c r="AL53" s="154">
        <v>0</v>
      </c>
      <c r="AM53" s="154">
        <v>0</v>
      </c>
      <c r="AN53" s="232">
        <v>1</v>
      </c>
    </row>
    <row r="54" spans="2:41" ht="187.2">
      <c r="B54" s="154" t="s">
        <v>333</v>
      </c>
      <c r="C54" s="221" t="s">
        <v>221</v>
      </c>
      <c r="D54" s="244" t="s">
        <v>350</v>
      </c>
      <c r="E54" s="206"/>
      <c r="F54" s="155" t="s">
        <v>351</v>
      </c>
      <c r="G54" s="138" t="s">
        <v>352</v>
      </c>
      <c r="H54" s="154"/>
      <c r="I54" s="154" t="s">
        <v>39</v>
      </c>
      <c r="J54" s="154" t="s">
        <v>128</v>
      </c>
      <c r="K54" s="154"/>
      <c r="L54" s="154"/>
      <c r="M54" s="154"/>
      <c r="N54" s="154"/>
      <c r="O54" s="154"/>
      <c r="P54" s="154"/>
      <c r="Q54" s="154"/>
      <c r="R54" s="154"/>
      <c r="S54" s="154"/>
      <c r="T54" s="154">
        <v>1</v>
      </c>
      <c r="U54" s="154">
        <v>1</v>
      </c>
      <c r="V54" s="154">
        <v>0</v>
      </c>
      <c r="W54" s="154">
        <v>0</v>
      </c>
      <c r="X54" s="154">
        <v>0</v>
      </c>
      <c r="Y54" s="154">
        <v>0</v>
      </c>
      <c r="Z54" s="154">
        <v>0</v>
      </c>
      <c r="AA54" s="138" t="s">
        <v>38</v>
      </c>
      <c r="AB54" s="155" t="s">
        <v>353</v>
      </c>
      <c r="AC54" s="288"/>
      <c r="AD54" s="155" t="s">
        <v>353</v>
      </c>
      <c r="AE54" s="246"/>
      <c r="AF54" s="246" t="s">
        <v>354</v>
      </c>
      <c r="AG54" s="209" t="s">
        <v>355</v>
      </c>
      <c r="AH54" s="155"/>
      <c r="AI54" s="154">
        <v>0</v>
      </c>
      <c r="AJ54" s="154">
        <v>0</v>
      </c>
      <c r="AK54" s="154">
        <v>0</v>
      </c>
      <c r="AL54" s="154">
        <v>0</v>
      </c>
      <c r="AM54" s="154">
        <v>0</v>
      </c>
      <c r="AN54" s="232">
        <v>0.4</v>
      </c>
      <c r="AO54" t="s">
        <v>356</v>
      </c>
    </row>
    <row r="55" spans="2:41" ht="86.4">
      <c r="B55" s="154" t="s">
        <v>333</v>
      </c>
      <c r="C55" s="221" t="s">
        <v>178</v>
      </c>
      <c r="D55" s="244" t="s">
        <v>357</v>
      </c>
      <c r="E55" s="206"/>
      <c r="F55" s="155" t="s">
        <v>358</v>
      </c>
      <c r="G55" s="138" t="s">
        <v>359</v>
      </c>
      <c r="H55" s="154"/>
      <c r="I55" s="154" t="s">
        <v>83</v>
      </c>
      <c r="J55" s="154" t="s">
        <v>83</v>
      </c>
      <c r="K55" s="154"/>
      <c r="L55" s="154"/>
      <c r="M55" s="154"/>
      <c r="N55" s="154"/>
      <c r="O55" s="154"/>
      <c r="P55" s="154"/>
      <c r="Q55" s="154"/>
      <c r="R55" s="154">
        <v>1</v>
      </c>
      <c r="S55" s="154"/>
      <c r="T55" s="154"/>
      <c r="U55" s="154">
        <v>1</v>
      </c>
      <c r="V55" s="154">
        <v>0</v>
      </c>
      <c r="W55" s="154">
        <v>0</v>
      </c>
      <c r="X55" s="242">
        <v>0</v>
      </c>
      <c r="Y55" s="154">
        <v>0</v>
      </c>
      <c r="Z55" s="154">
        <v>0</v>
      </c>
      <c r="AA55" s="138" t="s">
        <v>38</v>
      </c>
      <c r="AB55" s="155" t="s">
        <v>360</v>
      </c>
      <c r="AC55" s="164"/>
      <c r="AD55" s="155" t="s">
        <v>360</v>
      </c>
      <c r="AE55" s="246"/>
      <c r="AF55" s="246" t="s">
        <v>361</v>
      </c>
      <c r="AG55" s="165" t="s">
        <v>362</v>
      </c>
      <c r="AH55" s="155"/>
      <c r="AI55" s="154">
        <v>0</v>
      </c>
      <c r="AJ55" s="154">
        <v>0</v>
      </c>
      <c r="AK55" s="154">
        <v>0</v>
      </c>
      <c r="AL55" s="154">
        <v>0</v>
      </c>
      <c r="AM55" s="154">
        <v>0</v>
      </c>
      <c r="AN55" s="232">
        <v>0.5</v>
      </c>
      <c r="AO55" t="s">
        <v>363</v>
      </c>
    </row>
    <row r="56" spans="2:41" ht="43.2">
      <c r="B56" s="154" t="s">
        <v>333</v>
      </c>
      <c r="C56" s="221" t="s">
        <v>364</v>
      </c>
      <c r="D56" s="244" t="s">
        <v>365</v>
      </c>
      <c r="E56" s="206"/>
      <c r="F56" s="155" t="s">
        <v>366</v>
      </c>
      <c r="G56" s="138" t="s">
        <v>367</v>
      </c>
      <c r="H56" s="154"/>
      <c r="I56" s="154" t="s">
        <v>39</v>
      </c>
      <c r="J56" s="154" t="s">
        <v>40</v>
      </c>
      <c r="K56" s="154"/>
      <c r="L56" s="154"/>
      <c r="M56" s="154"/>
      <c r="N56" s="154"/>
      <c r="O56" s="154"/>
      <c r="P56" s="154"/>
      <c r="Q56" s="154">
        <v>1</v>
      </c>
      <c r="R56" s="154"/>
      <c r="S56" s="154"/>
      <c r="T56" s="154"/>
      <c r="U56" s="154">
        <v>1</v>
      </c>
      <c r="V56" s="154"/>
      <c r="W56" s="154"/>
      <c r="X56" s="154"/>
      <c r="Y56" s="154"/>
      <c r="Z56" s="154"/>
      <c r="AA56" s="138"/>
      <c r="AB56" s="155" t="s">
        <v>368</v>
      </c>
      <c r="AC56" s="284" t="s">
        <v>369</v>
      </c>
      <c r="AD56" s="246"/>
      <c r="AE56" s="246" t="s">
        <v>370</v>
      </c>
      <c r="AF56" s="246" t="s">
        <v>371</v>
      </c>
      <c r="AG56" s="165" t="s">
        <v>372</v>
      </c>
      <c r="AH56" s="154"/>
      <c r="AI56" s="154">
        <v>0</v>
      </c>
      <c r="AJ56" s="154">
        <v>0</v>
      </c>
      <c r="AK56" s="154">
        <v>0</v>
      </c>
      <c r="AL56" s="154">
        <v>0</v>
      </c>
      <c r="AM56" s="154">
        <v>0</v>
      </c>
      <c r="AN56" s="223">
        <v>0</v>
      </c>
    </row>
    <row r="57" spans="2:41" ht="409.6">
      <c r="B57" s="154" t="s">
        <v>333</v>
      </c>
      <c r="C57" s="221" t="s">
        <v>153</v>
      </c>
      <c r="D57" s="245" t="s">
        <v>373</v>
      </c>
      <c r="E57" s="206"/>
      <c r="F57" s="155" t="s">
        <v>374</v>
      </c>
      <c r="G57" s="139" t="s">
        <v>375</v>
      </c>
      <c r="H57" s="154"/>
      <c r="I57" s="154" t="s">
        <v>39</v>
      </c>
      <c r="J57" s="154" t="s">
        <v>238</v>
      </c>
      <c r="K57" s="154"/>
      <c r="L57" s="154"/>
      <c r="M57" s="154"/>
      <c r="N57" s="154"/>
      <c r="O57" s="154"/>
      <c r="P57" s="156"/>
      <c r="Q57" s="154"/>
      <c r="R57" s="154">
        <v>1</v>
      </c>
      <c r="S57" s="154"/>
      <c r="T57" s="154"/>
      <c r="U57" s="154">
        <v>1</v>
      </c>
      <c r="V57" s="154"/>
      <c r="W57" s="233" t="s">
        <v>376</v>
      </c>
      <c r="X57" s="154" t="s">
        <v>265</v>
      </c>
      <c r="Y57" s="154">
        <v>0</v>
      </c>
      <c r="Z57" s="154"/>
      <c r="AA57" s="138"/>
      <c r="AB57" s="155" t="s">
        <v>377</v>
      </c>
      <c r="AC57" s="164" t="s">
        <v>378</v>
      </c>
      <c r="AD57" s="154"/>
      <c r="AE57" s="154"/>
      <c r="AF57" s="154" t="s">
        <v>379</v>
      </c>
      <c r="AG57" s="155" t="s">
        <v>380</v>
      </c>
      <c r="AH57" s="155"/>
      <c r="AI57" s="154">
        <v>0</v>
      </c>
      <c r="AJ57" s="233">
        <v>0</v>
      </c>
      <c r="AK57" s="154">
        <v>0</v>
      </c>
      <c r="AL57" s="154">
        <v>0</v>
      </c>
      <c r="AM57" s="154">
        <v>0</v>
      </c>
      <c r="AN57" s="232">
        <v>0.05</v>
      </c>
      <c r="AO57" t="s">
        <v>381</v>
      </c>
    </row>
    <row r="58" spans="2:41" ht="409.6">
      <c r="B58" s="167" t="s">
        <v>382</v>
      </c>
      <c r="C58" s="194" t="s">
        <v>383</v>
      </c>
      <c r="D58" s="245" t="s">
        <v>384</v>
      </c>
      <c r="E58" s="155" t="s">
        <v>383</v>
      </c>
      <c r="F58" s="155" t="s">
        <v>383</v>
      </c>
      <c r="G58" s="139" t="s">
        <v>385</v>
      </c>
      <c r="H58" s="154"/>
      <c r="I58" s="154" t="s">
        <v>39</v>
      </c>
      <c r="J58" s="154" t="s">
        <v>40</v>
      </c>
      <c r="K58" s="154">
        <v>1</v>
      </c>
      <c r="L58" s="154">
        <v>0</v>
      </c>
      <c r="M58" s="154">
        <v>0</v>
      </c>
      <c r="N58" s="154">
        <v>0</v>
      </c>
      <c r="O58" s="237">
        <f>+SUM(K58:N58)</f>
        <v>1</v>
      </c>
      <c r="P58" s="154"/>
      <c r="Q58" s="238">
        <v>50000000</v>
      </c>
      <c r="R58" s="154"/>
      <c r="S58" s="154"/>
      <c r="T58" s="154"/>
      <c r="U58" s="154"/>
      <c r="V58" s="172">
        <v>50000000</v>
      </c>
      <c r="W58" s="172">
        <v>0</v>
      </c>
      <c r="X58" s="172">
        <v>0</v>
      </c>
      <c r="Y58" s="172">
        <v>0</v>
      </c>
      <c r="Z58" s="160">
        <f>+X58+W58+V58</f>
        <v>50000000</v>
      </c>
      <c r="AA58" s="141">
        <v>2021011000088</v>
      </c>
      <c r="AB58" s="280" t="s">
        <v>386</v>
      </c>
      <c r="AC58" s="180" t="s">
        <v>387</v>
      </c>
      <c r="AD58" s="154" t="s">
        <v>38</v>
      </c>
      <c r="AE58" s="154" t="s">
        <v>38</v>
      </c>
      <c r="AF58" s="155" t="s">
        <v>388</v>
      </c>
      <c r="AG58" s="154" t="s">
        <v>269</v>
      </c>
      <c r="AH58" s="154"/>
      <c r="AI58" s="289">
        <v>50000000</v>
      </c>
      <c r="AJ58" s="289">
        <v>0</v>
      </c>
      <c r="AK58" s="289">
        <v>0</v>
      </c>
      <c r="AL58" s="289">
        <v>0</v>
      </c>
      <c r="AM58" s="290">
        <f>SUM(AI58:AL58)</f>
        <v>50000000</v>
      </c>
      <c r="AN58" s="232">
        <v>1</v>
      </c>
    </row>
    <row r="59" spans="2:41" ht="409.6">
      <c r="B59" s="167" t="s">
        <v>382</v>
      </c>
      <c r="C59" s="194" t="s">
        <v>389</v>
      </c>
      <c r="D59" s="245" t="s">
        <v>390</v>
      </c>
      <c r="E59" s="206" t="s">
        <v>391</v>
      </c>
      <c r="F59" s="155" t="s">
        <v>389</v>
      </c>
      <c r="G59" s="200" t="s">
        <v>392</v>
      </c>
      <c r="H59" s="154"/>
      <c r="I59" s="154" t="s">
        <v>39</v>
      </c>
      <c r="J59" s="154" t="s">
        <v>40</v>
      </c>
      <c r="K59" s="154">
        <v>1</v>
      </c>
      <c r="L59" s="154">
        <v>1</v>
      </c>
      <c r="M59" s="154">
        <v>0</v>
      </c>
      <c r="N59" s="154">
        <v>0</v>
      </c>
      <c r="O59" s="237">
        <f>+SUM(K59:N59)</f>
        <v>2</v>
      </c>
      <c r="P59" s="154"/>
      <c r="Q59" s="238">
        <v>300000000</v>
      </c>
      <c r="R59" s="154"/>
      <c r="S59" s="154"/>
      <c r="T59" s="154"/>
      <c r="U59" s="154"/>
      <c r="V59" s="172">
        <v>300000000</v>
      </c>
      <c r="W59" s="172">
        <v>300000000</v>
      </c>
      <c r="X59" s="172">
        <v>0</v>
      </c>
      <c r="Y59" s="154">
        <v>0</v>
      </c>
      <c r="Z59" s="160">
        <f>+X59+W59+V59</f>
        <v>600000000</v>
      </c>
      <c r="AA59" s="141">
        <v>2021011000088</v>
      </c>
      <c r="AB59" s="280" t="s">
        <v>386</v>
      </c>
      <c r="AC59" s="180" t="s">
        <v>393</v>
      </c>
      <c r="AD59" s="154" t="s">
        <v>38</v>
      </c>
      <c r="AE59" s="154" t="s">
        <v>38</v>
      </c>
      <c r="AF59" s="155" t="s">
        <v>394</v>
      </c>
      <c r="AG59" s="154" t="s">
        <v>269</v>
      </c>
      <c r="AH59" s="155" t="s">
        <v>395</v>
      </c>
      <c r="AI59" s="279">
        <v>300000000</v>
      </c>
      <c r="AJ59" s="279">
        <v>0</v>
      </c>
      <c r="AK59" s="279">
        <v>0</v>
      </c>
      <c r="AL59" s="279">
        <v>0</v>
      </c>
      <c r="AM59" s="253">
        <f>SUM(AI59:AL59)</f>
        <v>300000000</v>
      </c>
      <c r="AN59" s="232">
        <v>1</v>
      </c>
    </row>
    <row r="60" spans="2:41" ht="43.2">
      <c r="B60" s="271" t="s">
        <v>396</v>
      </c>
      <c r="C60" s="153"/>
      <c r="D60" s="153"/>
      <c r="E60" s="206" t="s">
        <v>397</v>
      </c>
      <c r="F60" s="154" t="s">
        <v>398</v>
      </c>
      <c r="G60" s="272" t="s">
        <v>398</v>
      </c>
      <c r="H60" s="154"/>
      <c r="I60" s="154" t="s">
        <v>39</v>
      </c>
      <c r="J60" s="154" t="s">
        <v>40</v>
      </c>
      <c r="K60" s="154"/>
      <c r="L60" s="154"/>
      <c r="M60" s="154"/>
      <c r="N60" s="154"/>
      <c r="O60" s="154"/>
      <c r="P60" s="243"/>
      <c r="Q60" s="154">
        <v>1</v>
      </c>
      <c r="R60" s="154">
        <v>0</v>
      </c>
      <c r="S60" s="154">
        <v>0</v>
      </c>
      <c r="T60" s="154">
        <v>0</v>
      </c>
      <c r="U60" s="154">
        <v>1</v>
      </c>
      <c r="V60" s="172">
        <v>200000000</v>
      </c>
      <c r="W60" s="172">
        <v>0</v>
      </c>
      <c r="X60" s="172">
        <v>0</v>
      </c>
      <c r="Y60" s="172">
        <v>0</v>
      </c>
      <c r="Z60" s="172">
        <f>+X60+W60+V60</f>
        <v>200000000</v>
      </c>
      <c r="AA60" s="141">
        <v>2021011000088</v>
      </c>
      <c r="AB60" s="154"/>
      <c r="AC60" s="180" t="s">
        <v>399</v>
      </c>
      <c r="AD60" s="154" t="s">
        <v>38</v>
      </c>
      <c r="AE60" s="154" t="s">
        <v>38</v>
      </c>
      <c r="AF60" s="154" t="s">
        <v>38</v>
      </c>
      <c r="AG60" s="154" t="s">
        <v>400</v>
      </c>
      <c r="AH60" s="154" t="s">
        <v>38</v>
      </c>
      <c r="AI60" s="253">
        <v>200000000</v>
      </c>
      <c r="AJ60" s="253">
        <v>0</v>
      </c>
      <c r="AK60" s="253">
        <v>0</v>
      </c>
      <c r="AL60" s="253">
        <v>0</v>
      </c>
      <c r="AM60" s="253">
        <f>SUM(AI60:AL60)</f>
        <v>200000000</v>
      </c>
      <c r="AN60" s="232">
        <v>1</v>
      </c>
    </row>
    <row r="61" spans="2:41" ht="63" customHeight="1">
      <c r="F61" s="88"/>
      <c r="G61" s="88"/>
      <c r="H61" s="88"/>
      <c r="I61" s="88"/>
      <c r="J61" s="88"/>
      <c r="K61" s="88"/>
      <c r="L61" s="88"/>
      <c r="M61" s="88"/>
      <c r="N61" s="88"/>
      <c r="O61" s="88"/>
      <c r="P61" s="88"/>
      <c r="Q61" s="88"/>
      <c r="R61" s="88"/>
      <c r="S61" s="88"/>
      <c r="T61" s="88"/>
      <c r="V61" s="88"/>
      <c r="W61" s="257"/>
      <c r="X61" s="88"/>
      <c r="Y61" s="88"/>
      <c r="Z61" s="88"/>
      <c r="AA61" s="88"/>
      <c r="AB61" s="88"/>
      <c r="AC61" s="288"/>
      <c r="AD61" s="88"/>
      <c r="AE61" s="88"/>
      <c r="AF61" s="88"/>
      <c r="AG61" s="88"/>
      <c r="AH61" s="88"/>
    </row>
    <row r="63" spans="2:41">
      <c r="W63" s="195"/>
    </row>
    <row r="65" spans="23:23">
      <c r="W65" s="196"/>
    </row>
  </sheetData>
  <autoFilter ref="A1:AO60" xr:uid="{E2F39831-A539-4067-8100-6D8944755816}">
    <filterColumn colId="16" showButton="0"/>
    <filterColumn colId="17" showButton="0"/>
    <filterColumn colId="18" showButton="0"/>
    <filterColumn colId="19" showButton="0"/>
    <filterColumn colId="21" showButton="0"/>
    <filterColumn colId="22" showButton="0"/>
    <filterColumn colId="23" showButton="0"/>
    <filterColumn colId="24" showButton="0"/>
    <filterColumn colId="25" showButton="0"/>
  </autoFilter>
  <mergeCells count="2">
    <mergeCell ref="Q1:U1"/>
    <mergeCell ref="V1:AA1"/>
  </mergeCells>
  <conditionalFormatting sqref="G52:G57">
    <cfRule type="duplicateValues" dxfId="0" priority="1"/>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73C57-7D9C-46E8-9FFC-641FAA57D680}">
  <sheetPr filterMode="1"/>
  <dimension ref="A1:AN43"/>
  <sheetViews>
    <sheetView tabSelected="1" topLeftCell="C1" zoomScale="94" zoomScaleNormal="58" workbookViewId="0">
      <pane xSplit="3" topLeftCell="AF1" activePane="topRight" state="frozen"/>
      <selection pane="topRight" activeCell="AF42" sqref="AF42"/>
    </sheetView>
  </sheetViews>
  <sheetFormatPr baseColWidth="10" defaultColWidth="11.44140625" defaultRowHeight="14.4"/>
  <cols>
    <col min="2" max="2" width="16" customWidth="1"/>
    <col min="3" max="3" width="28.6640625" customWidth="1"/>
    <col min="4" max="4" width="16" customWidth="1"/>
    <col min="5" max="5" width="42.109375" customWidth="1"/>
    <col min="6" max="17" width="16" customWidth="1"/>
    <col min="18" max="18" width="53.33203125" customWidth="1"/>
    <col min="19" max="19" width="16" customWidth="1"/>
    <col min="20" max="20" width="39.6640625" customWidth="1"/>
    <col min="21" max="32" width="71.109375" customWidth="1"/>
    <col min="33" max="33" width="19.77734375" customWidth="1"/>
    <col min="34" max="34" width="25.44140625" customWidth="1"/>
    <col min="35" max="35" width="54" customWidth="1"/>
    <col min="36" max="36" width="19.44140625" style="13" customWidth="1"/>
    <col min="37" max="37" width="11.77734375" hidden="1" customWidth="1"/>
    <col min="38" max="38" width="12.6640625" hidden="1" customWidth="1"/>
    <col min="39" max="39" width="13.6640625" hidden="1" customWidth="1"/>
    <col min="40" max="40" width="42" customWidth="1"/>
  </cols>
  <sheetData>
    <row r="1" spans="1:40" s="300" customFormat="1" ht="28.8">
      <c r="A1" s="297" t="s">
        <v>401</v>
      </c>
      <c r="B1" s="297" t="s">
        <v>402</v>
      </c>
      <c r="C1" s="297" t="s">
        <v>403</v>
      </c>
      <c r="D1" s="298" t="s">
        <v>7</v>
      </c>
      <c r="E1" s="298" t="s">
        <v>8</v>
      </c>
      <c r="F1" s="298" t="s">
        <v>404</v>
      </c>
      <c r="G1" s="298" t="s">
        <v>405</v>
      </c>
      <c r="H1" s="298" t="s">
        <v>406</v>
      </c>
      <c r="I1" s="298" t="s">
        <v>407</v>
      </c>
      <c r="J1" s="298" t="s">
        <v>408</v>
      </c>
      <c r="K1" s="298" t="s">
        <v>409</v>
      </c>
      <c r="L1" s="298" t="s">
        <v>410</v>
      </c>
      <c r="M1" s="298" t="s">
        <v>411</v>
      </c>
      <c r="N1" s="298" t="s">
        <v>412</v>
      </c>
      <c r="O1" s="298" t="s">
        <v>413</v>
      </c>
      <c r="P1" s="298" t="s">
        <v>414</v>
      </c>
      <c r="Q1" s="298" t="s">
        <v>20</v>
      </c>
      <c r="R1" s="298" t="s">
        <v>415</v>
      </c>
      <c r="S1" s="298" t="s">
        <v>416</v>
      </c>
      <c r="T1" s="298" t="s">
        <v>417</v>
      </c>
      <c r="U1" s="298" t="s">
        <v>418</v>
      </c>
      <c r="V1" s="298" t="s">
        <v>713</v>
      </c>
      <c r="W1" s="298" t="s">
        <v>843</v>
      </c>
      <c r="X1" s="298" t="s">
        <v>847</v>
      </c>
      <c r="Y1" s="393" t="s">
        <v>872</v>
      </c>
      <c r="Z1" s="393" t="s">
        <v>901</v>
      </c>
      <c r="AA1" s="393" t="s">
        <v>931</v>
      </c>
      <c r="AB1" s="393" t="s">
        <v>955</v>
      </c>
      <c r="AC1" s="394" t="s">
        <v>1009</v>
      </c>
      <c r="AD1" s="394" t="s">
        <v>1010</v>
      </c>
      <c r="AE1" s="395" t="s">
        <v>1034</v>
      </c>
      <c r="AF1" s="395" t="s">
        <v>1058</v>
      </c>
      <c r="AG1" s="299" t="s">
        <v>419</v>
      </c>
      <c r="AH1" s="299" t="s">
        <v>420</v>
      </c>
      <c r="AI1" s="311" t="s">
        <v>21</v>
      </c>
      <c r="AJ1" s="312" t="s">
        <v>701</v>
      </c>
      <c r="AK1" s="317" t="s">
        <v>742</v>
      </c>
      <c r="AL1" s="317" t="s">
        <v>741</v>
      </c>
    </row>
    <row r="2" spans="1:40" ht="273" hidden="1" customHeight="1">
      <c r="A2" s="379"/>
      <c r="B2" s="335">
        <v>82</v>
      </c>
      <c r="C2" s="295" t="s">
        <v>745</v>
      </c>
      <c r="D2" s="309" t="s">
        <v>756</v>
      </c>
      <c r="E2" s="333" t="s">
        <v>721</v>
      </c>
      <c r="F2" s="334">
        <v>45104</v>
      </c>
      <c r="G2" s="335"/>
      <c r="H2" s="335" t="s">
        <v>757</v>
      </c>
      <c r="I2" s="335"/>
      <c r="J2" s="335"/>
      <c r="K2" s="335"/>
      <c r="L2" s="335"/>
      <c r="M2" s="335"/>
      <c r="N2" s="335"/>
      <c r="O2" s="335"/>
      <c r="P2" s="332"/>
      <c r="Q2" s="332"/>
      <c r="R2" s="332"/>
      <c r="S2" s="335"/>
      <c r="T2" s="335"/>
      <c r="U2" s="333" t="s">
        <v>758</v>
      </c>
      <c r="V2" s="333" t="s">
        <v>758</v>
      </c>
      <c r="W2" s="333" t="s">
        <v>1007</v>
      </c>
      <c r="X2" s="333" t="s">
        <v>758</v>
      </c>
      <c r="Y2" s="333" t="s">
        <v>758</v>
      </c>
      <c r="Z2" s="333" t="s">
        <v>758</v>
      </c>
      <c r="AA2" s="333" t="s">
        <v>758</v>
      </c>
      <c r="AB2" s="333" t="s">
        <v>758</v>
      </c>
      <c r="AC2" s="333" t="s">
        <v>758</v>
      </c>
      <c r="AD2" s="333" t="s">
        <v>1033</v>
      </c>
      <c r="AE2" s="396" t="s">
        <v>848</v>
      </c>
      <c r="AF2" s="397"/>
      <c r="AG2" s="336">
        <v>1</v>
      </c>
      <c r="AH2" s="335" t="s">
        <v>481</v>
      </c>
      <c r="AI2" s="104" t="s">
        <v>1032</v>
      </c>
      <c r="AJ2" s="13" t="s">
        <v>602</v>
      </c>
      <c r="AK2" t="s">
        <v>735</v>
      </c>
      <c r="AL2" s="316" t="s">
        <v>739</v>
      </c>
      <c r="AM2" t="s">
        <v>746</v>
      </c>
    </row>
    <row r="3" spans="1:40" ht="409.6" hidden="1">
      <c r="A3" s="380" t="s">
        <v>421</v>
      </c>
      <c r="B3" s="347">
        <v>63</v>
      </c>
      <c r="C3" s="305" t="s">
        <v>422</v>
      </c>
      <c r="D3" s="294" t="s">
        <v>423</v>
      </c>
      <c r="E3" s="293" t="s">
        <v>424</v>
      </c>
      <c r="F3" s="381">
        <v>45002</v>
      </c>
      <c r="G3" s="381">
        <v>45807</v>
      </c>
      <c r="H3" s="294" t="s">
        <v>425</v>
      </c>
      <c r="I3" s="294" t="s">
        <v>426</v>
      </c>
      <c r="J3" s="294" t="s">
        <v>426</v>
      </c>
      <c r="K3" s="294" t="s">
        <v>427</v>
      </c>
      <c r="L3" s="294" t="s">
        <v>425</v>
      </c>
      <c r="M3" s="325" t="s">
        <v>39</v>
      </c>
      <c r="N3" s="325" t="s">
        <v>428</v>
      </c>
      <c r="O3" s="382" t="s">
        <v>429</v>
      </c>
      <c r="P3" s="384" t="s">
        <v>431</v>
      </c>
      <c r="Q3" s="383" t="s">
        <v>432</v>
      </c>
      <c r="R3" s="383" t="s">
        <v>433</v>
      </c>
      <c r="S3" s="324" t="s">
        <v>434</v>
      </c>
      <c r="T3" s="383" t="s">
        <v>932</v>
      </c>
      <c r="U3" s="371" t="s">
        <v>435</v>
      </c>
      <c r="V3" s="371" t="s">
        <v>773</v>
      </c>
      <c r="W3" s="371" t="s">
        <v>1008</v>
      </c>
      <c r="X3" s="371" t="s">
        <v>866</v>
      </c>
      <c r="Y3" s="371" t="s">
        <v>898</v>
      </c>
      <c r="Z3" s="371" t="s">
        <v>902</v>
      </c>
      <c r="AA3" s="371" t="s">
        <v>940</v>
      </c>
      <c r="AB3" s="371" t="s">
        <v>971</v>
      </c>
      <c r="AC3" s="371" t="s">
        <v>848</v>
      </c>
      <c r="AD3" s="371" t="s">
        <v>848</v>
      </c>
      <c r="AE3" s="371" t="s">
        <v>848</v>
      </c>
      <c r="AF3" s="398"/>
      <c r="AG3" s="361">
        <v>1</v>
      </c>
      <c r="AH3" s="370" t="s">
        <v>481</v>
      </c>
      <c r="AI3" s="352" t="s">
        <v>759</v>
      </c>
      <c r="AJ3" s="13" t="s">
        <v>926</v>
      </c>
      <c r="AK3" t="s">
        <v>722</v>
      </c>
      <c r="AL3" t="s">
        <v>738</v>
      </c>
    </row>
    <row r="4" spans="1:40" ht="404.25" hidden="1" customHeight="1">
      <c r="A4" s="301" t="s">
        <v>437</v>
      </c>
      <c r="B4" s="347">
        <v>64</v>
      </c>
      <c r="C4" s="305" t="s">
        <v>438</v>
      </c>
      <c r="D4" s="309" t="s">
        <v>439</v>
      </c>
      <c r="E4" s="304" t="s">
        <v>440</v>
      </c>
      <c r="F4" s="296">
        <v>45104</v>
      </c>
      <c r="G4" s="296">
        <v>46022</v>
      </c>
      <c r="H4" s="294" t="s">
        <v>441</v>
      </c>
      <c r="I4" s="292" t="s">
        <v>442</v>
      </c>
      <c r="J4" s="292" t="s">
        <v>443</v>
      </c>
      <c r="K4" s="292" t="s">
        <v>444</v>
      </c>
      <c r="L4" s="292">
        <v>390</v>
      </c>
      <c r="M4" s="306" t="s">
        <v>445</v>
      </c>
      <c r="N4" s="306" t="s">
        <v>445</v>
      </c>
      <c r="O4" s="306" t="s">
        <v>445</v>
      </c>
      <c r="P4" s="373">
        <v>44545516996</v>
      </c>
      <c r="Q4" s="323">
        <v>2022011000054</v>
      </c>
      <c r="R4" s="323" t="s">
        <v>446</v>
      </c>
      <c r="S4" s="324" t="s">
        <v>447</v>
      </c>
      <c r="T4" s="292" t="s">
        <v>448</v>
      </c>
      <c r="U4" s="371" t="s">
        <v>449</v>
      </c>
      <c r="V4" s="371" t="s">
        <v>774</v>
      </c>
      <c r="W4" s="371" t="s">
        <v>823</v>
      </c>
      <c r="X4" s="371" t="s">
        <v>863</v>
      </c>
      <c r="Y4" s="371" t="s">
        <v>885</v>
      </c>
      <c r="Z4" s="371" t="s">
        <v>919</v>
      </c>
      <c r="AA4" s="371" t="s">
        <v>933</v>
      </c>
      <c r="AB4" s="371" t="s">
        <v>973</v>
      </c>
      <c r="AC4" s="371" t="s">
        <v>995</v>
      </c>
      <c r="AD4" s="371" t="s">
        <v>1019</v>
      </c>
      <c r="AE4" s="371" t="s">
        <v>1039</v>
      </c>
      <c r="AF4" s="398"/>
      <c r="AG4" s="348">
        <v>0.54</v>
      </c>
      <c r="AH4" s="313" t="s">
        <v>436</v>
      </c>
      <c r="AI4" s="363" t="s">
        <v>450</v>
      </c>
      <c r="AJ4" s="13" t="s">
        <v>976</v>
      </c>
      <c r="AK4" t="s">
        <v>723</v>
      </c>
      <c r="AL4" t="s">
        <v>739</v>
      </c>
      <c r="AM4" s="101" t="s">
        <v>753</v>
      </c>
    </row>
    <row r="5" spans="1:40" ht="276.75" hidden="1" customHeight="1">
      <c r="A5" s="301" t="s">
        <v>437</v>
      </c>
      <c r="B5" s="302">
        <v>385</v>
      </c>
      <c r="C5" s="305" t="s">
        <v>508</v>
      </c>
      <c r="D5" s="292" t="s">
        <v>532</v>
      </c>
      <c r="E5" s="304" t="s">
        <v>702</v>
      </c>
      <c r="F5" s="296">
        <v>45315</v>
      </c>
      <c r="G5" s="296">
        <v>46022</v>
      </c>
      <c r="H5" s="292" t="s">
        <v>511</v>
      </c>
      <c r="I5" s="292" t="s">
        <v>533</v>
      </c>
      <c r="J5" s="292" t="s">
        <v>443</v>
      </c>
      <c r="K5" s="292" t="s">
        <v>534</v>
      </c>
      <c r="L5" s="292">
        <v>16000</v>
      </c>
      <c r="M5" s="306" t="s">
        <v>39</v>
      </c>
      <c r="N5" s="306" t="s">
        <v>428</v>
      </c>
      <c r="O5" s="325" t="s">
        <v>460</v>
      </c>
      <c r="P5" s="325">
        <v>20482977196</v>
      </c>
      <c r="Q5" s="323" t="s">
        <v>430</v>
      </c>
      <c r="R5" s="294" t="s">
        <v>535</v>
      </c>
      <c r="S5" s="324" t="s">
        <v>434</v>
      </c>
      <c r="T5" s="294" t="s">
        <v>536</v>
      </c>
      <c r="U5" s="307" t="s">
        <v>703</v>
      </c>
      <c r="V5" s="307" t="s">
        <v>775</v>
      </c>
      <c r="W5" s="353" t="s">
        <v>838</v>
      </c>
      <c r="X5" s="307" t="s">
        <v>864</v>
      </c>
      <c r="Y5" s="307" t="s">
        <v>865</v>
      </c>
      <c r="Z5" s="307" t="s">
        <v>865</v>
      </c>
      <c r="AA5" s="307" t="s">
        <v>865</v>
      </c>
      <c r="AB5" s="307" t="s">
        <v>865</v>
      </c>
      <c r="AC5" s="307" t="s">
        <v>865</v>
      </c>
      <c r="AD5" s="307" t="s">
        <v>865</v>
      </c>
      <c r="AE5" s="307" t="s">
        <v>865</v>
      </c>
      <c r="AF5" s="399"/>
      <c r="AG5" s="343">
        <v>0.33329999999999999</v>
      </c>
      <c r="AH5" s="313" t="s">
        <v>436</v>
      </c>
      <c r="AI5" s="385" t="s">
        <v>537</v>
      </c>
      <c r="AJ5" s="13" t="s">
        <v>1035</v>
      </c>
      <c r="AK5" t="s">
        <v>436</v>
      </c>
      <c r="AL5" t="s">
        <v>738</v>
      </c>
      <c r="AM5" t="s">
        <v>747</v>
      </c>
      <c r="AN5" t="s">
        <v>874</v>
      </c>
    </row>
    <row r="6" spans="1:40" ht="406.5" hidden="1" customHeight="1">
      <c r="A6" s="301" t="s">
        <v>421</v>
      </c>
      <c r="B6" s="387">
        <v>184</v>
      </c>
      <c r="C6" s="388" t="s">
        <v>438</v>
      </c>
      <c r="D6" s="309" t="s">
        <v>754</v>
      </c>
      <c r="E6" s="304" t="s">
        <v>709</v>
      </c>
      <c r="F6" s="296">
        <v>45012</v>
      </c>
      <c r="G6" s="296">
        <v>46021</v>
      </c>
      <c r="H6" s="292" t="s">
        <v>592</v>
      </c>
      <c r="I6" s="292" t="s">
        <v>593</v>
      </c>
      <c r="J6" s="292" t="s">
        <v>593</v>
      </c>
      <c r="K6" s="292" t="s">
        <v>594</v>
      </c>
      <c r="L6" s="292" t="s">
        <v>595</v>
      </c>
      <c r="M6" s="306" t="s">
        <v>39</v>
      </c>
      <c r="N6" s="306" t="s">
        <v>428</v>
      </c>
      <c r="O6" s="325" t="s">
        <v>596</v>
      </c>
      <c r="P6" s="325">
        <v>0</v>
      </c>
      <c r="Q6" s="323" t="s">
        <v>443</v>
      </c>
      <c r="R6" s="375" t="s">
        <v>958</v>
      </c>
      <c r="S6" s="324" t="s">
        <v>434</v>
      </c>
      <c r="T6" s="375" t="s">
        <v>959</v>
      </c>
      <c r="U6" s="307" t="s">
        <v>597</v>
      </c>
      <c r="V6" s="307" t="s">
        <v>776</v>
      </c>
      <c r="W6" s="307" t="s">
        <v>831</v>
      </c>
      <c r="X6" s="307" t="s">
        <v>849</v>
      </c>
      <c r="Y6" s="307" t="s">
        <v>883</v>
      </c>
      <c r="Z6" s="307" t="s">
        <v>907</v>
      </c>
      <c r="AA6" s="307" t="s">
        <v>934</v>
      </c>
      <c r="AB6" s="307" t="s">
        <v>968</v>
      </c>
      <c r="AC6" s="307" t="s">
        <v>991</v>
      </c>
      <c r="AD6" s="307" t="s">
        <v>1013</v>
      </c>
      <c r="AE6" s="307" t="s">
        <v>1045</v>
      </c>
      <c r="AF6" s="399"/>
      <c r="AG6" s="389">
        <v>0.5</v>
      </c>
      <c r="AH6" s="313" t="s">
        <v>436</v>
      </c>
      <c r="AI6" s="390" t="s">
        <v>598</v>
      </c>
      <c r="AJ6" s="346" t="s">
        <v>977</v>
      </c>
      <c r="AK6" t="s">
        <v>732</v>
      </c>
      <c r="AL6" t="s">
        <v>738</v>
      </c>
      <c r="AM6" s="101" t="s">
        <v>748</v>
      </c>
    </row>
    <row r="7" spans="1:40" ht="409.5" hidden="1" customHeight="1">
      <c r="A7" s="301" t="s">
        <v>421</v>
      </c>
      <c r="B7" s="302" t="s">
        <v>599</v>
      </c>
      <c r="C7" s="295" t="s">
        <v>438</v>
      </c>
      <c r="D7" s="292" t="s">
        <v>591</v>
      </c>
      <c r="E7" s="304" t="s">
        <v>600</v>
      </c>
      <c r="F7" s="296">
        <v>45012</v>
      </c>
      <c r="G7" s="296">
        <v>45656</v>
      </c>
      <c r="H7" s="294" t="s">
        <v>425</v>
      </c>
      <c r="I7" s="292" t="s">
        <v>426</v>
      </c>
      <c r="J7" s="292" t="s">
        <v>443</v>
      </c>
      <c r="K7" s="292" t="s">
        <v>425</v>
      </c>
      <c r="L7" s="292" t="s">
        <v>425</v>
      </c>
      <c r="M7" s="306" t="s">
        <v>39</v>
      </c>
      <c r="N7" s="306" t="s">
        <v>428</v>
      </c>
      <c r="O7" s="325" t="s">
        <v>596</v>
      </c>
      <c r="P7" s="325">
        <v>0</v>
      </c>
      <c r="Q7" s="323" t="s">
        <v>443</v>
      </c>
      <c r="R7" s="351" t="s">
        <v>960</v>
      </c>
      <c r="S7" s="324" t="s">
        <v>434</v>
      </c>
      <c r="T7" s="351" t="s">
        <v>961</v>
      </c>
      <c r="U7" s="307" t="s">
        <v>601</v>
      </c>
      <c r="V7" s="307" t="s">
        <v>777</v>
      </c>
      <c r="W7" s="307" t="s">
        <v>825</v>
      </c>
      <c r="X7" s="307" t="s">
        <v>850</v>
      </c>
      <c r="Y7" s="307" t="s">
        <v>884</v>
      </c>
      <c r="Z7" s="307" t="s">
        <v>906</v>
      </c>
      <c r="AA7" s="307" t="s">
        <v>935</v>
      </c>
      <c r="AB7" s="307" t="s">
        <v>969</v>
      </c>
      <c r="AC7" s="307" t="s">
        <v>990</v>
      </c>
      <c r="AD7" s="307" t="s">
        <v>1014</v>
      </c>
      <c r="AE7" s="307" t="s">
        <v>1046</v>
      </c>
      <c r="AF7" s="399"/>
      <c r="AG7" s="343">
        <v>0.6</v>
      </c>
      <c r="AH7" s="313" t="s">
        <v>436</v>
      </c>
      <c r="AI7" s="352" t="s">
        <v>714</v>
      </c>
      <c r="AJ7" s="346" t="s">
        <v>977</v>
      </c>
      <c r="AK7" s="308" t="s">
        <v>732</v>
      </c>
      <c r="AL7" s="308" t="s">
        <v>738</v>
      </c>
      <c r="AM7" t="s">
        <v>749</v>
      </c>
    </row>
    <row r="8" spans="1:40" ht="86.25" hidden="1" customHeight="1">
      <c r="A8" s="331"/>
      <c r="B8" s="332">
        <v>808</v>
      </c>
      <c r="C8" s="295" t="s">
        <v>745</v>
      </c>
      <c r="D8" s="309" t="s">
        <v>768</v>
      </c>
      <c r="E8" s="333" t="s">
        <v>719</v>
      </c>
      <c r="F8" s="334">
        <v>45419</v>
      </c>
      <c r="G8" s="335" t="s">
        <v>430</v>
      </c>
      <c r="H8" s="335" t="s">
        <v>501</v>
      </c>
      <c r="I8" s="335" t="s">
        <v>502</v>
      </c>
      <c r="J8" s="335" t="s">
        <v>765</v>
      </c>
      <c r="K8" s="335" t="s">
        <v>430</v>
      </c>
      <c r="L8" s="335" t="s">
        <v>430</v>
      </c>
      <c r="M8" s="335" t="s">
        <v>39</v>
      </c>
      <c r="N8" s="292" t="s">
        <v>430</v>
      </c>
      <c r="O8" s="335" t="s">
        <v>766</v>
      </c>
      <c r="P8" s="335" t="s">
        <v>430</v>
      </c>
      <c r="Q8" s="335" t="s">
        <v>430</v>
      </c>
      <c r="R8" s="335" t="s">
        <v>848</v>
      </c>
      <c r="S8" s="292" t="s">
        <v>430</v>
      </c>
      <c r="T8" s="335"/>
      <c r="U8" s="333" t="s">
        <v>755</v>
      </c>
      <c r="V8" s="333" t="s">
        <v>778</v>
      </c>
      <c r="W8" s="333" t="s">
        <v>809</v>
      </c>
      <c r="X8" s="333" t="s">
        <v>867</v>
      </c>
      <c r="Y8" s="333" t="s">
        <v>886</v>
      </c>
      <c r="Z8" s="333" t="s">
        <v>903</v>
      </c>
      <c r="AA8" s="333" t="s">
        <v>936</v>
      </c>
      <c r="AB8" s="333" t="s">
        <v>970</v>
      </c>
      <c r="AC8" s="333" t="s">
        <v>994</v>
      </c>
      <c r="AD8" s="333" t="s">
        <v>1029</v>
      </c>
      <c r="AE8" s="333" t="s">
        <v>1056</v>
      </c>
      <c r="AF8" s="397"/>
      <c r="AG8" s="336">
        <v>1</v>
      </c>
      <c r="AH8" s="335" t="s">
        <v>481</v>
      </c>
      <c r="AI8" s="337" t="s">
        <v>550</v>
      </c>
      <c r="AJ8" s="13" t="s">
        <v>927</v>
      </c>
      <c r="AK8" s="320" t="s">
        <v>736</v>
      </c>
      <c r="AL8" s="320" t="s">
        <v>739</v>
      </c>
      <c r="AM8" s="321"/>
    </row>
    <row r="9" spans="1:40" ht="86.25" hidden="1" customHeight="1">
      <c r="A9" s="331"/>
      <c r="B9" s="332">
        <v>821</v>
      </c>
      <c r="C9" s="295" t="s">
        <v>745</v>
      </c>
      <c r="D9" s="309" t="s">
        <v>743</v>
      </c>
      <c r="E9" s="333" t="s">
        <v>771</v>
      </c>
      <c r="F9" s="334">
        <v>45419</v>
      </c>
      <c r="G9" s="335" t="s">
        <v>430</v>
      </c>
      <c r="H9" s="292" t="s">
        <v>501</v>
      </c>
      <c r="I9" s="292" t="s">
        <v>502</v>
      </c>
      <c r="J9" s="292" t="s">
        <v>502</v>
      </c>
      <c r="K9" s="292" t="s">
        <v>430</v>
      </c>
      <c r="L9" s="292" t="s">
        <v>430</v>
      </c>
      <c r="M9" s="309" t="s">
        <v>39</v>
      </c>
      <c r="N9" s="292" t="s">
        <v>430</v>
      </c>
      <c r="O9" s="335" t="s">
        <v>766</v>
      </c>
      <c r="P9" s="292" t="s">
        <v>430</v>
      </c>
      <c r="Q9" s="292" t="s">
        <v>430</v>
      </c>
      <c r="R9" s="333" t="s">
        <v>840</v>
      </c>
      <c r="S9" s="292" t="s">
        <v>430</v>
      </c>
      <c r="T9" s="333" t="s">
        <v>841</v>
      </c>
      <c r="U9" s="333" t="s">
        <v>767</v>
      </c>
      <c r="V9" s="333" t="s">
        <v>779</v>
      </c>
      <c r="W9" s="333" t="s">
        <v>810</v>
      </c>
      <c r="X9" s="333" t="s">
        <v>865</v>
      </c>
      <c r="Y9" s="333" t="s">
        <v>887</v>
      </c>
      <c r="Z9" s="333" t="s">
        <v>920</v>
      </c>
      <c r="AA9" s="333" t="s">
        <v>938</v>
      </c>
      <c r="AB9" s="333" t="s">
        <v>974</v>
      </c>
      <c r="AC9" s="333" t="s">
        <v>1002</v>
      </c>
      <c r="AD9" s="333" t="s">
        <v>1030</v>
      </c>
      <c r="AE9" s="333" t="s">
        <v>865</v>
      </c>
      <c r="AF9" s="397"/>
      <c r="AG9" s="372">
        <v>0.25</v>
      </c>
      <c r="AH9" s="292" t="s">
        <v>430</v>
      </c>
      <c r="AI9" s="314" t="s">
        <v>550</v>
      </c>
      <c r="AJ9" s="13" t="s">
        <v>927</v>
      </c>
      <c r="AK9" s="316" t="s">
        <v>736</v>
      </c>
      <c r="AL9" s="316" t="s">
        <v>739</v>
      </c>
    </row>
    <row r="10" spans="1:40" ht="180.75" hidden="1" customHeight="1">
      <c r="A10" s="331"/>
      <c r="B10" s="332">
        <v>810</v>
      </c>
      <c r="C10" s="295" t="s">
        <v>745</v>
      </c>
      <c r="D10" s="309" t="s">
        <v>744</v>
      </c>
      <c r="E10" s="333" t="s">
        <v>720</v>
      </c>
      <c r="F10" s="334">
        <v>45419</v>
      </c>
      <c r="G10" s="335" t="s">
        <v>430</v>
      </c>
      <c r="H10" s="292" t="s">
        <v>501</v>
      </c>
      <c r="I10" s="292" t="s">
        <v>502</v>
      </c>
      <c r="J10" s="292" t="s">
        <v>502</v>
      </c>
      <c r="K10" s="292" t="s">
        <v>430</v>
      </c>
      <c r="L10" s="292" t="s">
        <v>430</v>
      </c>
      <c r="M10" s="309" t="s">
        <v>39</v>
      </c>
      <c r="N10" s="292" t="s">
        <v>430</v>
      </c>
      <c r="O10" s="335" t="s">
        <v>430</v>
      </c>
      <c r="P10" s="292" t="s">
        <v>430</v>
      </c>
      <c r="Q10" s="292" t="s">
        <v>430</v>
      </c>
      <c r="R10" s="333" t="s">
        <v>840</v>
      </c>
      <c r="S10" s="335" t="s">
        <v>430</v>
      </c>
      <c r="T10" s="333" t="s">
        <v>841</v>
      </c>
      <c r="U10" s="335" t="s">
        <v>769</v>
      </c>
      <c r="V10" s="333" t="s">
        <v>780</v>
      </c>
      <c r="W10" s="333" t="s">
        <v>810</v>
      </c>
      <c r="X10" s="333" t="s">
        <v>865</v>
      </c>
      <c r="Y10" s="333" t="s">
        <v>887</v>
      </c>
      <c r="Z10" s="333" t="s">
        <v>921</v>
      </c>
      <c r="AA10" s="333" t="s">
        <v>937</v>
      </c>
      <c r="AB10" s="333" t="s">
        <v>974</v>
      </c>
      <c r="AC10" s="333" t="s">
        <v>1002</v>
      </c>
      <c r="AD10" s="333" t="s">
        <v>1030</v>
      </c>
      <c r="AE10" s="333" t="s">
        <v>865</v>
      </c>
      <c r="AF10" s="397"/>
      <c r="AG10" s="336">
        <v>0.25</v>
      </c>
      <c r="AH10" s="335" t="s">
        <v>430</v>
      </c>
      <c r="AI10" s="337" t="s">
        <v>550</v>
      </c>
      <c r="AJ10" s="13" t="s">
        <v>927</v>
      </c>
      <c r="AK10" s="316" t="s">
        <v>736</v>
      </c>
      <c r="AL10" s="316" t="s">
        <v>739</v>
      </c>
    </row>
    <row r="11" spans="1:40" ht="220.5" hidden="1" customHeight="1">
      <c r="A11" s="301" t="s">
        <v>437</v>
      </c>
      <c r="B11" s="347">
        <v>66</v>
      </c>
      <c r="C11" s="305" t="s">
        <v>438</v>
      </c>
      <c r="D11" s="309" t="s">
        <v>457</v>
      </c>
      <c r="E11" s="304" t="s">
        <v>458</v>
      </c>
      <c r="F11" s="296">
        <v>45104</v>
      </c>
      <c r="G11" s="296">
        <v>45580</v>
      </c>
      <c r="H11" s="294" t="s">
        <v>441</v>
      </c>
      <c r="I11" s="292" t="s">
        <v>442</v>
      </c>
      <c r="J11" s="292" t="s">
        <v>443</v>
      </c>
      <c r="K11" s="292" t="s">
        <v>459</v>
      </c>
      <c r="L11" s="292">
        <v>1410</v>
      </c>
      <c r="M11" s="306" t="s">
        <v>39</v>
      </c>
      <c r="N11" s="306" t="s">
        <v>50</v>
      </c>
      <c r="O11" s="325" t="s">
        <v>460</v>
      </c>
      <c r="P11" s="325">
        <v>17619050514</v>
      </c>
      <c r="Q11" s="323">
        <v>2018011000873</v>
      </c>
      <c r="R11" s="351" t="s">
        <v>760</v>
      </c>
      <c r="S11" s="324" t="s">
        <v>434</v>
      </c>
      <c r="T11" s="309" t="s">
        <v>772</v>
      </c>
      <c r="U11" s="371" t="s">
        <v>461</v>
      </c>
      <c r="V11" s="371" t="s">
        <v>781</v>
      </c>
      <c r="W11" s="371" t="s">
        <v>839</v>
      </c>
      <c r="X11" s="371" t="s">
        <v>870</v>
      </c>
      <c r="Y11" s="371" t="s">
        <v>865</v>
      </c>
      <c r="Z11" s="371" t="s">
        <v>865</v>
      </c>
      <c r="AA11" s="371" t="s">
        <v>865</v>
      </c>
      <c r="AB11" s="371" t="s">
        <v>865</v>
      </c>
      <c r="AC11" s="371" t="s">
        <v>996</v>
      </c>
      <c r="AD11" s="371" t="s">
        <v>865</v>
      </c>
      <c r="AE11" s="371" t="s">
        <v>865</v>
      </c>
      <c r="AF11" s="398"/>
      <c r="AG11" s="348">
        <v>0.72499999999999998</v>
      </c>
      <c r="AH11" s="313" t="s">
        <v>436</v>
      </c>
      <c r="AI11" s="352" t="s">
        <v>462</v>
      </c>
      <c r="AJ11" s="13" t="s">
        <v>976</v>
      </c>
      <c r="AK11" t="s">
        <v>725</v>
      </c>
      <c r="AL11" t="s">
        <v>739</v>
      </c>
    </row>
    <row r="12" spans="1:40" ht="264" hidden="1" customHeight="1">
      <c r="A12" s="301" t="s">
        <v>437</v>
      </c>
      <c r="B12" s="347">
        <v>70</v>
      </c>
      <c r="C12" s="305" t="s">
        <v>470</v>
      </c>
      <c r="D12" s="292" t="s">
        <v>488</v>
      </c>
      <c r="E12" s="304" t="s">
        <v>489</v>
      </c>
      <c r="F12" s="296">
        <v>45114</v>
      </c>
      <c r="G12" s="296">
        <v>45254</v>
      </c>
      <c r="H12" s="294" t="s">
        <v>425</v>
      </c>
      <c r="I12" s="292" t="s">
        <v>426</v>
      </c>
      <c r="J12" s="292" t="s">
        <v>443</v>
      </c>
      <c r="K12" s="293" t="s">
        <v>490</v>
      </c>
      <c r="L12" s="292">
        <v>21</v>
      </c>
      <c r="M12" s="306" t="s">
        <v>476</v>
      </c>
      <c r="N12" s="306" t="s">
        <v>39</v>
      </c>
      <c r="O12" s="306" t="s">
        <v>476</v>
      </c>
      <c r="P12" s="325">
        <v>27902381109</v>
      </c>
      <c r="Q12" s="323" t="s">
        <v>443</v>
      </c>
      <c r="R12" s="323" t="s">
        <v>491</v>
      </c>
      <c r="S12" s="324" t="s">
        <v>447</v>
      </c>
      <c r="T12" s="292" t="s">
        <v>492</v>
      </c>
      <c r="U12" s="371" t="s">
        <v>493</v>
      </c>
      <c r="V12" s="371" t="s">
        <v>782</v>
      </c>
      <c r="W12" s="371" t="s">
        <v>844</v>
      </c>
      <c r="X12" s="371" t="s">
        <v>481</v>
      </c>
      <c r="Y12" s="371" t="s">
        <v>481</v>
      </c>
      <c r="AA12" s="371" t="s">
        <v>481</v>
      </c>
      <c r="AB12" s="371" t="s">
        <v>481</v>
      </c>
      <c r="AC12" s="371" t="s">
        <v>848</v>
      </c>
      <c r="AD12" s="371" t="s">
        <v>848</v>
      </c>
      <c r="AE12" s="371" t="s">
        <v>848</v>
      </c>
      <c r="AF12" s="398"/>
      <c r="AG12" s="348">
        <v>1</v>
      </c>
      <c r="AH12" s="313" t="s">
        <v>481</v>
      </c>
      <c r="AI12" s="376" t="s">
        <v>493</v>
      </c>
      <c r="AJ12" s="13" t="s">
        <v>38</v>
      </c>
      <c r="AK12" t="s">
        <v>728</v>
      </c>
      <c r="AL12" t="s">
        <v>738</v>
      </c>
    </row>
    <row r="13" spans="1:40" ht="332.25" hidden="1" customHeight="1">
      <c r="A13" s="301" t="s">
        <v>437</v>
      </c>
      <c r="B13" s="302">
        <v>539</v>
      </c>
      <c r="C13" s="344" t="s">
        <v>551</v>
      </c>
      <c r="D13" s="309" t="s">
        <v>552</v>
      </c>
      <c r="E13" s="304" t="s">
        <v>553</v>
      </c>
      <c r="F13" s="296">
        <v>45309</v>
      </c>
      <c r="G13" s="296">
        <v>46386</v>
      </c>
      <c r="H13" s="294" t="s">
        <v>554</v>
      </c>
      <c r="I13" s="292" t="s">
        <v>555</v>
      </c>
      <c r="J13" s="292" t="s">
        <v>555</v>
      </c>
      <c r="K13" s="293" t="s">
        <v>556</v>
      </c>
      <c r="L13" s="293">
        <v>350</v>
      </c>
      <c r="M13" s="306" t="s">
        <v>39</v>
      </c>
      <c r="N13" s="306" t="s">
        <v>428</v>
      </c>
      <c r="O13" s="325" t="s">
        <v>238</v>
      </c>
      <c r="P13" s="325">
        <v>314610276</v>
      </c>
      <c r="Q13" s="323">
        <v>202300000000293</v>
      </c>
      <c r="R13" s="345" t="s">
        <v>930</v>
      </c>
      <c r="S13" s="324" t="s">
        <v>434</v>
      </c>
      <c r="T13" s="345" t="s">
        <v>430</v>
      </c>
      <c r="U13" s="307" t="s">
        <v>557</v>
      </c>
      <c r="V13" s="307" t="s">
        <v>796</v>
      </c>
      <c r="W13" s="307" t="s">
        <v>832</v>
      </c>
      <c r="X13" s="307" t="s">
        <v>865</v>
      </c>
      <c r="Y13" s="307" t="s">
        <v>865</v>
      </c>
      <c r="Z13" s="307" t="s">
        <v>925</v>
      </c>
      <c r="AA13" s="307" t="s">
        <v>954</v>
      </c>
      <c r="AB13" s="307" t="s">
        <v>865</v>
      </c>
      <c r="AC13" s="307" t="s">
        <v>865</v>
      </c>
      <c r="AD13" s="307" t="s">
        <v>865</v>
      </c>
      <c r="AE13" s="307" t="s">
        <v>1043</v>
      </c>
      <c r="AF13" s="399"/>
      <c r="AG13" s="322">
        <v>0.5</v>
      </c>
      <c r="AH13" s="313" t="s">
        <v>436</v>
      </c>
      <c r="AI13" s="314" t="s">
        <v>558</v>
      </c>
      <c r="AJ13" s="13" t="s">
        <v>1036</v>
      </c>
      <c r="AK13" t="s">
        <v>722</v>
      </c>
      <c r="AL13" t="s">
        <v>738</v>
      </c>
      <c r="AN13" s="101" t="s">
        <v>873</v>
      </c>
    </row>
    <row r="14" spans="1:40" ht="86.25" hidden="1" customHeight="1">
      <c r="A14" s="301" t="s">
        <v>437</v>
      </c>
      <c r="B14" s="302">
        <v>630</v>
      </c>
      <c r="C14" s="344" t="s">
        <v>579</v>
      </c>
      <c r="D14" s="309" t="s">
        <v>580</v>
      </c>
      <c r="E14" s="304" t="s">
        <v>581</v>
      </c>
      <c r="F14" s="296">
        <v>45371</v>
      </c>
      <c r="G14" s="296">
        <v>46022</v>
      </c>
      <c r="H14" s="294" t="s">
        <v>582</v>
      </c>
      <c r="I14" s="292" t="s">
        <v>583</v>
      </c>
      <c r="J14" s="292" t="s">
        <v>443</v>
      </c>
      <c r="K14" s="293" t="s">
        <v>584</v>
      </c>
      <c r="L14" s="293">
        <v>900</v>
      </c>
      <c r="M14" s="306" t="s">
        <v>39</v>
      </c>
      <c r="N14" s="306" t="s">
        <v>428</v>
      </c>
      <c r="O14" s="325" t="s">
        <v>460</v>
      </c>
      <c r="P14" s="325">
        <v>7000000000</v>
      </c>
      <c r="Q14" s="386">
        <v>2022011000054</v>
      </c>
      <c r="R14" s="375" t="s">
        <v>761</v>
      </c>
      <c r="S14" s="324" t="s">
        <v>434</v>
      </c>
      <c r="T14" s="375" t="s">
        <v>900</v>
      </c>
      <c r="U14" s="307" t="s">
        <v>585</v>
      </c>
      <c r="V14" s="307" t="s">
        <v>797</v>
      </c>
      <c r="W14" s="307" t="s">
        <v>829</v>
      </c>
      <c r="X14" s="307" t="s">
        <v>871</v>
      </c>
      <c r="Y14" s="307" t="s">
        <v>899</v>
      </c>
      <c r="Z14" s="307" t="s">
        <v>865</v>
      </c>
      <c r="AA14" s="371" t="s">
        <v>865</v>
      </c>
      <c r="AB14" s="371" t="s">
        <v>865</v>
      </c>
      <c r="AC14" s="371" t="s">
        <v>997</v>
      </c>
      <c r="AD14" s="371" t="s">
        <v>865</v>
      </c>
      <c r="AE14" s="371" t="s">
        <v>1038</v>
      </c>
      <c r="AF14" s="398"/>
      <c r="AG14" s="343">
        <v>0.88</v>
      </c>
      <c r="AH14" s="313" t="s">
        <v>436</v>
      </c>
      <c r="AI14" s="314" t="s">
        <v>550</v>
      </c>
      <c r="AJ14" s="13" t="s">
        <v>976</v>
      </c>
      <c r="AK14" t="s">
        <v>737</v>
      </c>
      <c r="AL14" t="s">
        <v>739</v>
      </c>
    </row>
    <row r="15" spans="1:40" ht="86.25" hidden="1" customHeight="1">
      <c r="A15" s="301" t="s">
        <v>437</v>
      </c>
      <c r="B15" s="302">
        <v>777</v>
      </c>
      <c r="C15" s="295" t="s">
        <v>606</v>
      </c>
      <c r="D15" s="309" t="s">
        <v>624</v>
      </c>
      <c r="E15" s="304" t="s">
        <v>625</v>
      </c>
      <c r="F15" s="296">
        <v>45478</v>
      </c>
      <c r="G15" s="292" t="s">
        <v>430</v>
      </c>
      <c r="H15" s="292" t="s">
        <v>430</v>
      </c>
      <c r="I15" s="292" t="s">
        <v>430</v>
      </c>
      <c r="J15" s="292" t="s">
        <v>430</v>
      </c>
      <c r="K15" s="292" t="s">
        <v>430</v>
      </c>
      <c r="L15" s="292" t="s">
        <v>430</v>
      </c>
      <c r="M15" s="292" t="s">
        <v>430</v>
      </c>
      <c r="N15" s="292" t="s">
        <v>430</v>
      </c>
      <c r="O15" s="292" t="s">
        <v>430</v>
      </c>
      <c r="P15" s="329" t="s">
        <v>430</v>
      </c>
      <c r="Q15" s="292" t="s">
        <v>430</v>
      </c>
      <c r="R15" s="292" t="s">
        <v>430</v>
      </c>
      <c r="S15" s="292" t="s">
        <v>430</v>
      </c>
      <c r="T15" s="292" t="s">
        <v>430</v>
      </c>
      <c r="U15" s="310" t="s">
        <v>626</v>
      </c>
      <c r="V15" s="310" t="s">
        <v>798</v>
      </c>
      <c r="W15" s="310" t="s">
        <v>845</v>
      </c>
      <c r="X15" s="310" t="s">
        <v>758</v>
      </c>
      <c r="Y15" s="310" t="s">
        <v>758</v>
      </c>
      <c r="Z15" s="310" t="s">
        <v>758</v>
      </c>
      <c r="AA15" s="310" t="s">
        <v>758</v>
      </c>
      <c r="AB15" s="310" t="s">
        <v>758</v>
      </c>
      <c r="AC15" s="310" t="s">
        <v>758</v>
      </c>
      <c r="AD15" s="310" t="s">
        <v>758</v>
      </c>
      <c r="AE15" s="310" t="s">
        <v>1044</v>
      </c>
      <c r="AF15" s="400"/>
      <c r="AG15" s="329" t="s">
        <v>430</v>
      </c>
      <c r="AH15" s="292" t="s">
        <v>430</v>
      </c>
      <c r="AI15" s="314" t="s">
        <v>550</v>
      </c>
      <c r="AJ15" s="13" t="s">
        <v>928</v>
      </c>
      <c r="AK15" s="320" t="s">
        <v>734</v>
      </c>
      <c r="AL15" s="320" t="s">
        <v>739</v>
      </c>
      <c r="AM15" s="321"/>
    </row>
    <row r="16" spans="1:40" ht="183" hidden="1" customHeight="1">
      <c r="A16" s="301" t="s">
        <v>437</v>
      </c>
      <c r="B16" s="347">
        <v>65</v>
      </c>
      <c r="C16" s="305" t="s">
        <v>438</v>
      </c>
      <c r="D16" s="292" t="s">
        <v>451</v>
      </c>
      <c r="E16" s="304" t="s">
        <v>452</v>
      </c>
      <c r="F16" s="296">
        <v>45104</v>
      </c>
      <c r="G16" s="296">
        <v>45657</v>
      </c>
      <c r="H16" s="294" t="s">
        <v>441</v>
      </c>
      <c r="I16" s="292" t="s">
        <v>442</v>
      </c>
      <c r="J16" s="292" t="s">
        <v>443</v>
      </c>
      <c r="K16" s="292" t="s">
        <v>453</v>
      </c>
      <c r="L16" s="292">
        <v>1413</v>
      </c>
      <c r="M16" s="306" t="s">
        <v>50</v>
      </c>
      <c r="N16" s="306" t="s">
        <v>428</v>
      </c>
      <c r="O16" s="306" t="s">
        <v>50</v>
      </c>
      <c r="P16" s="325">
        <v>47153167321</v>
      </c>
      <c r="Q16" s="323">
        <v>2018011000873</v>
      </c>
      <c r="R16" s="323" t="s">
        <v>454</v>
      </c>
      <c r="S16" s="324" t="s">
        <v>447</v>
      </c>
      <c r="T16" s="292" t="s">
        <v>455</v>
      </c>
      <c r="U16" s="371" t="s">
        <v>762</v>
      </c>
      <c r="V16" s="371" t="s">
        <v>799</v>
      </c>
      <c r="W16" s="371" t="s">
        <v>820</v>
      </c>
      <c r="X16" s="307" t="s">
        <v>859</v>
      </c>
      <c r="Y16" s="307" t="s">
        <v>865</v>
      </c>
      <c r="Z16" s="307" t="s">
        <v>908</v>
      </c>
      <c r="AA16" s="307" t="s">
        <v>865</v>
      </c>
      <c r="AB16" s="307" t="s">
        <v>963</v>
      </c>
      <c r="AC16" s="307" t="s">
        <v>848</v>
      </c>
      <c r="AD16" s="307" t="s">
        <v>848</v>
      </c>
      <c r="AE16" s="307" t="s">
        <v>848</v>
      </c>
      <c r="AF16" s="399"/>
      <c r="AG16" s="348">
        <v>1</v>
      </c>
      <c r="AH16" s="370" t="s">
        <v>481</v>
      </c>
      <c r="AI16" s="314" t="s">
        <v>456</v>
      </c>
      <c r="AJ16" s="13" t="s">
        <v>978</v>
      </c>
      <c r="AK16" t="s">
        <v>724</v>
      </c>
      <c r="AL16" t="s">
        <v>739</v>
      </c>
    </row>
    <row r="17" spans="1:39" ht="384.75" hidden="1" customHeight="1">
      <c r="A17" s="301" t="s">
        <v>437</v>
      </c>
      <c r="B17" s="347">
        <v>67</v>
      </c>
      <c r="C17" s="305" t="s">
        <v>438</v>
      </c>
      <c r="D17" s="292" t="s">
        <v>463</v>
      </c>
      <c r="E17" s="304" t="s">
        <v>464</v>
      </c>
      <c r="F17" s="296">
        <v>45104</v>
      </c>
      <c r="G17" s="296">
        <v>46022</v>
      </c>
      <c r="H17" s="294" t="s">
        <v>441</v>
      </c>
      <c r="I17" s="292" t="s">
        <v>465</v>
      </c>
      <c r="J17" s="292" t="s">
        <v>443</v>
      </c>
      <c r="K17" s="292" t="s">
        <v>466</v>
      </c>
      <c r="L17" s="292">
        <v>250</v>
      </c>
      <c r="M17" s="306" t="s">
        <v>39</v>
      </c>
      <c r="N17" s="306" t="s">
        <v>428</v>
      </c>
      <c r="O17" s="325" t="s">
        <v>460</v>
      </c>
      <c r="P17" s="325">
        <v>33150000000</v>
      </c>
      <c r="Q17" s="323" t="s">
        <v>430</v>
      </c>
      <c r="R17" s="323" t="s">
        <v>467</v>
      </c>
      <c r="S17" s="324" t="s">
        <v>447</v>
      </c>
      <c r="T17" s="375" t="s">
        <v>877</v>
      </c>
      <c r="U17" s="307" t="s">
        <v>468</v>
      </c>
      <c r="V17" s="307" t="s">
        <v>800</v>
      </c>
      <c r="W17" s="307" t="s">
        <v>833</v>
      </c>
      <c r="X17" s="307" t="s">
        <v>858</v>
      </c>
      <c r="Y17" s="307" t="s">
        <v>876</v>
      </c>
      <c r="Z17" s="307" t="s">
        <v>909</v>
      </c>
      <c r="AA17" s="307" t="s">
        <v>941</v>
      </c>
      <c r="AB17" s="307" t="s">
        <v>965</v>
      </c>
      <c r="AC17" s="307" t="s">
        <v>987</v>
      </c>
      <c r="AD17" s="307" t="s">
        <v>1017</v>
      </c>
      <c r="AE17" s="307" t="s">
        <v>865</v>
      </c>
      <c r="AF17" s="399"/>
      <c r="AG17" s="348">
        <v>0.89</v>
      </c>
      <c r="AH17" s="313" t="s">
        <v>436</v>
      </c>
      <c r="AI17" s="314" t="s">
        <v>469</v>
      </c>
      <c r="AJ17" s="13" t="s">
        <v>1037</v>
      </c>
      <c r="AK17" t="s">
        <v>726</v>
      </c>
      <c r="AL17" t="s">
        <v>738</v>
      </c>
    </row>
    <row r="18" spans="1:39" ht="86.25" hidden="1" customHeight="1">
      <c r="A18" s="301" t="s">
        <v>437</v>
      </c>
      <c r="B18" s="347">
        <v>68</v>
      </c>
      <c r="C18" s="305" t="s">
        <v>470</v>
      </c>
      <c r="D18" s="309" t="s">
        <v>471</v>
      </c>
      <c r="E18" s="303" t="s">
        <v>472</v>
      </c>
      <c r="F18" s="296">
        <v>45114</v>
      </c>
      <c r="G18" s="296">
        <v>45657</v>
      </c>
      <c r="H18" s="294" t="s">
        <v>473</v>
      </c>
      <c r="I18" s="292" t="s">
        <v>474</v>
      </c>
      <c r="J18" s="292" t="s">
        <v>443</v>
      </c>
      <c r="K18" s="292" t="s">
        <v>475</v>
      </c>
      <c r="L18" s="292">
        <v>116</v>
      </c>
      <c r="M18" s="306" t="s">
        <v>476</v>
      </c>
      <c r="N18" s="306" t="s">
        <v>39</v>
      </c>
      <c r="O18" s="306" t="s">
        <v>476</v>
      </c>
      <c r="P18" s="325">
        <v>2500000000</v>
      </c>
      <c r="Q18" s="366">
        <v>2022011000054</v>
      </c>
      <c r="R18" s="323" t="s">
        <v>478</v>
      </c>
      <c r="S18" s="324" t="s">
        <v>447</v>
      </c>
      <c r="T18" s="294" t="s">
        <v>479</v>
      </c>
      <c r="U18" s="307" t="s">
        <v>480</v>
      </c>
      <c r="V18" s="307" t="s">
        <v>801</v>
      </c>
      <c r="W18" s="307" t="s">
        <v>846</v>
      </c>
      <c r="X18" s="307" t="s">
        <v>481</v>
      </c>
      <c r="Y18" s="307" t="s">
        <v>481</v>
      </c>
      <c r="Z18" s="307" t="s">
        <v>481</v>
      </c>
      <c r="AA18" s="307" t="s">
        <v>481</v>
      </c>
      <c r="AB18" s="307" t="s">
        <v>481</v>
      </c>
      <c r="AC18" s="307" t="s">
        <v>848</v>
      </c>
      <c r="AD18" s="307" t="s">
        <v>848</v>
      </c>
      <c r="AE18" s="307" t="s">
        <v>848</v>
      </c>
      <c r="AF18" s="399"/>
      <c r="AG18" s="348">
        <v>1</v>
      </c>
      <c r="AH18" s="313" t="s">
        <v>481</v>
      </c>
      <c r="AI18" s="314" t="s">
        <v>482</v>
      </c>
      <c r="AJ18" s="13" t="s">
        <v>477</v>
      </c>
      <c r="AK18" t="s">
        <v>112</v>
      </c>
      <c r="AL18" t="s">
        <v>738</v>
      </c>
    </row>
    <row r="19" spans="1:39" ht="357" hidden="1" customHeight="1">
      <c r="A19" s="301" t="s">
        <v>437</v>
      </c>
      <c r="B19" s="347">
        <v>69</v>
      </c>
      <c r="C19" s="305" t="s">
        <v>470</v>
      </c>
      <c r="D19" s="292" t="s">
        <v>483</v>
      </c>
      <c r="E19" s="304" t="s">
        <v>483</v>
      </c>
      <c r="F19" s="296">
        <v>45114</v>
      </c>
      <c r="G19" s="296">
        <v>45694</v>
      </c>
      <c r="H19" s="294" t="s">
        <v>473</v>
      </c>
      <c r="I19" s="292" t="s">
        <v>484</v>
      </c>
      <c r="J19" s="292" t="s">
        <v>443</v>
      </c>
      <c r="K19" s="293" t="s">
        <v>444</v>
      </c>
      <c r="L19" s="292">
        <v>295</v>
      </c>
      <c r="M19" s="306" t="s">
        <v>476</v>
      </c>
      <c r="N19" s="306" t="s">
        <v>39</v>
      </c>
      <c r="O19" s="306" t="s">
        <v>476</v>
      </c>
      <c r="P19" s="325">
        <v>17603523924</v>
      </c>
      <c r="Q19" s="366">
        <v>2022011000054</v>
      </c>
      <c r="R19" s="323" t="s">
        <v>485</v>
      </c>
      <c r="S19" s="324" t="s">
        <v>447</v>
      </c>
      <c r="T19" s="309" t="s">
        <v>986</v>
      </c>
      <c r="U19" s="307" t="s">
        <v>486</v>
      </c>
      <c r="V19" s="307" t="s">
        <v>802</v>
      </c>
      <c r="W19" s="367" t="s">
        <v>819</v>
      </c>
      <c r="X19" s="391" t="s">
        <v>861</v>
      </c>
      <c r="Y19" s="391" t="s">
        <v>875</v>
      </c>
      <c r="Z19" s="391" t="s">
        <v>910</v>
      </c>
      <c r="AA19" s="391" t="s">
        <v>942</v>
      </c>
      <c r="AB19" s="391" t="s">
        <v>964</v>
      </c>
      <c r="AC19" s="391" t="s">
        <v>985</v>
      </c>
      <c r="AD19" s="391" t="s">
        <v>848</v>
      </c>
      <c r="AE19" s="391" t="s">
        <v>848</v>
      </c>
      <c r="AF19" s="401"/>
      <c r="AG19" s="348">
        <v>1</v>
      </c>
      <c r="AH19" s="370" t="s">
        <v>481</v>
      </c>
      <c r="AI19" s="314" t="s">
        <v>487</v>
      </c>
      <c r="AJ19" s="13" t="s">
        <v>477</v>
      </c>
      <c r="AK19" t="s">
        <v>727</v>
      </c>
      <c r="AL19" t="s">
        <v>739</v>
      </c>
      <c r="AM19" s="197"/>
    </row>
    <row r="20" spans="1:39" ht="223.95" hidden="1" customHeight="1">
      <c r="A20" s="301" t="s">
        <v>421</v>
      </c>
      <c r="B20" s="302">
        <v>160</v>
      </c>
      <c r="C20" s="305" t="s">
        <v>438</v>
      </c>
      <c r="D20" s="309" t="s">
        <v>494</v>
      </c>
      <c r="E20" s="304" t="s">
        <v>979</v>
      </c>
      <c r="F20" s="296">
        <v>45104</v>
      </c>
      <c r="G20" s="292" t="s">
        <v>430</v>
      </c>
      <c r="H20" s="294" t="s">
        <v>441</v>
      </c>
      <c r="I20" s="292" t="s">
        <v>430</v>
      </c>
      <c r="J20" s="292" t="s">
        <v>430</v>
      </c>
      <c r="K20" s="292" t="s">
        <v>430</v>
      </c>
      <c r="L20" s="292" t="s">
        <v>430</v>
      </c>
      <c r="M20" s="306" t="s">
        <v>39</v>
      </c>
      <c r="N20" s="292" t="s">
        <v>495</v>
      </c>
      <c r="O20" s="292" t="s">
        <v>430</v>
      </c>
      <c r="P20" s="292" t="s">
        <v>430</v>
      </c>
      <c r="Q20" s="292" t="s">
        <v>430</v>
      </c>
      <c r="R20" s="309" t="s">
        <v>980</v>
      </c>
      <c r="S20" s="292" t="s">
        <v>430</v>
      </c>
      <c r="T20" s="309" t="s">
        <v>882</v>
      </c>
      <c r="U20" s="307" t="s">
        <v>496</v>
      </c>
      <c r="V20" s="307" t="s">
        <v>803</v>
      </c>
      <c r="W20" s="307" t="s">
        <v>822</v>
      </c>
      <c r="X20" s="307" t="s">
        <v>860</v>
      </c>
      <c r="Y20" s="307" t="s">
        <v>881</v>
      </c>
      <c r="Z20" s="307" t="s">
        <v>911</v>
      </c>
      <c r="AA20" s="307" t="s">
        <v>943</v>
      </c>
      <c r="AB20" s="307" t="s">
        <v>967</v>
      </c>
      <c r="AC20" s="307" t="s">
        <v>989</v>
      </c>
      <c r="AD20" s="307" t="s">
        <v>1016</v>
      </c>
      <c r="AE20" s="307" t="s">
        <v>1042</v>
      </c>
      <c r="AF20" s="399"/>
      <c r="AG20" s="322">
        <v>0.05</v>
      </c>
      <c r="AH20" s="313" t="s">
        <v>497</v>
      </c>
      <c r="AI20" s="314" t="s">
        <v>498</v>
      </c>
      <c r="AJ20" s="13" t="s">
        <v>981</v>
      </c>
      <c r="AK20" t="s">
        <v>715</v>
      </c>
      <c r="AL20" t="s">
        <v>739</v>
      </c>
    </row>
    <row r="21" spans="1:39" ht="247.2" hidden="1" customHeight="1">
      <c r="A21" s="301" t="s">
        <v>437</v>
      </c>
      <c r="B21" s="302">
        <v>237</v>
      </c>
      <c r="C21" s="305" t="s">
        <v>422</v>
      </c>
      <c r="D21" s="292" t="s">
        <v>499</v>
      </c>
      <c r="E21" s="304" t="s">
        <v>500</v>
      </c>
      <c r="F21" s="296">
        <v>45219</v>
      </c>
      <c r="G21" s="296">
        <v>45930</v>
      </c>
      <c r="H21" s="294" t="s">
        <v>501</v>
      </c>
      <c r="I21" s="292" t="s">
        <v>502</v>
      </c>
      <c r="J21" s="292" t="s">
        <v>38</v>
      </c>
      <c r="K21" s="293" t="s">
        <v>503</v>
      </c>
      <c r="L21" s="293">
        <v>200</v>
      </c>
      <c r="M21" s="306" t="s">
        <v>445</v>
      </c>
      <c r="N21" s="306" t="s">
        <v>428</v>
      </c>
      <c r="O21" s="306" t="s">
        <v>445</v>
      </c>
      <c r="P21" s="325">
        <v>44545516996</v>
      </c>
      <c r="Q21" s="323" t="s">
        <v>504</v>
      </c>
      <c r="R21" s="294" t="s">
        <v>505</v>
      </c>
      <c r="S21" s="323" t="s">
        <v>434</v>
      </c>
      <c r="T21" s="309" t="s">
        <v>880</v>
      </c>
      <c r="U21" s="307" t="s">
        <v>506</v>
      </c>
      <c r="V21" s="307" t="s">
        <v>804</v>
      </c>
      <c r="W21" s="307" t="s">
        <v>821</v>
      </c>
      <c r="X21" s="307" t="s">
        <v>878</v>
      </c>
      <c r="Y21" s="307" t="s">
        <v>879</v>
      </c>
      <c r="Z21" s="307" t="s">
        <v>912</v>
      </c>
      <c r="AA21" s="307" t="s">
        <v>944</v>
      </c>
      <c r="AB21" s="307" t="s">
        <v>966</v>
      </c>
      <c r="AC21" s="307" t="s">
        <v>988</v>
      </c>
      <c r="AD21" s="307" t="s">
        <v>1015</v>
      </c>
      <c r="AE21" s="307" t="s">
        <v>1054</v>
      </c>
      <c r="AF21" s="399"/>
      <c r="AG21" s="372">
        <v>0.63</v>
      </c>
      <c r="AH21" s="313" t="s">
        <v>436</v>
      </c>
      <c r="AI21" s="314" t="s">
        <v>507</v>
      </c>
      <c r="AJ21" s="13" t="s">
        <v>978</v>
      </c>
      <c r="AK21" t="s">
        <v>729</v>
      </c>
      <c r="AL21" t="s">
        <v>738</v>
      </c>
    </row>
    <row r="22" spans="1:39" ht="171" hidden="1" customHeight="1">
      <c r="A22" s="301" t="s">
        <v>421</v>
      </c>
      <c r="B22" s="302">
        <v>335</v>
      </c>
      <c r="C22" s="305" t="s">
        <v>508</v>
      </c>
      <c r="D22" s="292" t="s">
        <v>509</v>
      </c>
      <c r="E22" s="304" t="s">
        <v>510</v>
      </c>
      <c r="F22" s="296">
        <v>45314</v>
      </c>
      <c r="G22" s="296">
        <v>46022</v>
      </c>
      <c r="H22" s="294" t="s">
        <v>511</v>
      </c>
      <c r="I22" s="293" t="s">
        <v>512</v>
      </c>
      <c r="J22" s="293" t="s">
        <v>512</v>
      </c>
      <c r="K22" s="292" t="s">
        <v>513</v>
      </c>
      <c r="L22" s="292" t="s">
        <v>430</v>
      </c>
      <c r="M22" s="306" t="s">
        <v>39</v>
      </c>
      <c r="N22" s="306" t="s">
        <v>428</v>
      </c>
      <c r="O22" s="325" t="s">
        <v>69</v>
      </c>
      <c r="P22" s="350">
        <v>564285714</v>
      </c>
      <c r="Q22" s="351">
        <v>202400000000197</v>
      </c>
      <c r="R22" s="375" t="s">
        <v>983</v>
      </c>
      <c r="S22" s="324" t="s">
        <v>434</v>
      </c>
      <c r="T22" s="294" t="s">
        <v>514</v>
      </c>
      <c r="U22" s="307" t="s">
        <v>711</v>
      </c>
      <c r="V22" s="307" t="s">
        <v>808</v>
      </c>
      <c r="W22" s="307" t="s">
        <v>834</v>
      </c>
      <c r="X22" s="307" t="s">
        <v>851</v>
      </c>
      <c r="Y22" s="307" t="s">
        <v>891</v>
      </c>
      <c r="Z22" s="307" t="s">
        <v>913</v>
      </c>
      <c r="AA22" s="307" t="s">
        <v>945</v>
      </c>
      <c r="AB22" s="307" t="s">
        <v>865</v>
      </c>
      <c r="AC22" s="307" t="s">
        <v>998</v>
      </c>
      <c r="AD22" s="307" t="s">
        <v>1020</v>
      </c>
      <c r="AE22" s="307" t="s">
        <v>1047</v>
      </c>
      <c r="AF22" s="399"/>
      <c r="AG22" s="343">
        <v>1</v>
      </c>
      <c r="AH22" s="313" t="s">
        <v>436</v>
      </c>
      <c r="AI22" s="352" t="s">
        <v>706</v>
      </c>
      <c r="AJ22" s="13" t="s">
        <v>957</v>
      </c>
      <c r="AL22" t="s">
        <v>738</v>
      </c>
    </row>
    <row r="23" spans="1:39" ht="121.95" hidden="1" customHeight="1">
      <c r="A23" s="301" t="s">
        <v>421</v>
      </c>
      <c r="B23" s="302" t="s">
        <v>516</v>
      </c>
      <c r="C23" s="305" t="s">
        <v>508</v>
      </c>
      <c r="D23" s="292" t="s">
        <v>517</v>
      </c>
      <c r="E23" s="303" t="s">
        <v>518</v>
      </c>
      <c r="F23" s="296">
        <v>45314</v>
      </c>
      <c r="G23" s="296">
        <v>46022</v>
      </c>
      <c r="H23" s="294" t="s">
        <v>511</v>
      </c>
      <c r="I23" s="293" t="s">
        <v>519</v>
      </c>
      <c r="J23" s="293" t="s">
        <v>519</v>
      </c>
      <c r="K23" s="292" t="s">
        <v>513</v>
      </c>
      <c r="L23" s="292" t="s">
        <v>430</v>
      </c>
      <c r="M23" s="306" t="s">
        <v>39</v>
      </c>
      <c r="N23" s="306" t="s">
        <v>428</v>
      </c>
      <c r="O23" s="325" t="s">
        <v>69</v>
      </c>
      <c r="P23" s="350">
        <v>564285714</v>
      </c>
      <c r="Q23" s="351">
        <v>202400000000197</v>
      </c>
      <c r="R23" s="375" t="s">
        <v>982</v>
      </c>
      <c r="S23" s="324" t="s">
        <v>434</v>
      </c>
      <c r="T23" s="294" t="s">
        <v>514</v>
      </c>
      <c r="U23" s="353" t="s">
        <v>712</v>
      </c>
      <c r="V23" s="307" t="s">
        <v>807</v>
      </c>
      <c r="W23" s="307" t="s">
        <v>835</v>
      </c>
      <c r="X23" s="307" t="s">
        <v>852</v>
      </c>
      <c r="Y23" s="307" t="s">
        <v>892</v>
      </c>
      <c r="Z23" s="307" t="s">
        <v>914</v>
      </c>
      <c r="AA23" s="307" t="s">
        <v>946</v>
      </c>
      <c r="AB23" s="307" t="s">
        <v>865</v>
      </c>
      <c r="AC23" s="307" t="s">
        <v>998</v>
      </c>
      <c r="AD23" s="307" t="s">
        <v>1021</v>
      </c>
      <c r="AE23" s="307" t="s">
        <v>1048</v>
      </c>
      <c r="AF23" s="399"/>
      <c r="AG23" s="343">
        <v>1</v>
      </c>
      <c r="AH23" s="313" t="s">
        <v>436</v>
      </c>
      <c r="AI23" s="352" t="s">
        <v>707</v>
      </c>
      <c r="AJ23" s="13" t="s">
        <v>957</v>
      </c>
      <c r="AL23" t="s">
        <v>738</v>
      </c>
    </row>
    <row r="24" spans="1:39" ht="86.25" hidden="1" customHeight="1">
      <c r="A24" s="301" t="s">
        <v>421</v>
      </c>
      <c r="B24" s="302" t="s">
        <v>520</v>
      </c>
      <c r="C24" s="305" t="s">
        <v>508</v>
      </c>
      <c r="D24" s="292" t="s">
        <v>521</v>
      </c>
      <c r="E24" s="303" t="s">
        <v>522</v>
      </c>
      <c r="F24" s="296">
        <v>45314</v>
      </c>
      <c r="G24" s="296">
        <v>46022</v>
      </c>
      <c r="H24" s="294" t="s">
        <v>511</v>
      </c>
      <c r="I24" s="293" t="s">
        <v>523</v>
      </c>
      <c r="J24" s="293" t="s">
        <v>524</v>
      </c>
      <c r="K24" s="292" t="s">
        <v>513</v>
      </c>
      <c r="L24" s="292" t="s">
        <v>430</v>
      </c>
      <c r="M24" s="306" t="s">
        <v>39</v>
      </c>
      <c r="N24" s="306" t="s">
        <v>428</v>
      </c>
      <c r="O24" s="325" t="s">
        <v>69</v>
      </c>
      <c r="P24" s="350">
        <v>564285714</v>
      </c>
      <c r="Q24" s="351">
        <v>202400000000197</v>
      </c>
      <c r="R24" s="375" t="s">
        <v>982</v>
      </c>
      <c r="S24" s="324" t="s">
        <v>434</v>
      </c>
      <c r="T24" s="294" t="s">
        <v>514</v>
      </c>
      <c r="U24" s="307" t="s">
        <v>525</v>
      </c>
      <c r="V24" s="307" t="s">
        <v>806</v>
      </c>
      <c r="W24" s="353" t="s">
        <v>812</v>
      </c>
      <c r="X24" s="307" t="s">
        <v>853</v>
      </c>
      <c r="Y24" s="307" t="s">
        <v>893</v>
      </c>
      <c r="Z24" s="307" t="s">
        <v>915</v>
      </c>
      <c r="AA24" s="307" t="s">
        <v>947</v>
      </c>
      <c r="AB24" s="307" t="s">
        <v>865</v>
      </c>
      <c r="AC24" s="307" t="s">
        <v>999</v>
      </c>
      <c r="AD24" s="307" t="s">
        <v>1022</v>
      </c>
      <c r="AE24" s="307" t="s">
        <v>1049</v>
      </c>
      <c r="AF24" s="399"/>
      <c r="AG24" s="343">
        <v>1</v>
      </c>
      <c r="AH24" s="313" t="s">
        <v>436</v>
      </c>
      <c r="AI24" s="352" t="s">
        <v>706</v>
      </c>
      <c r="AJ24" s="13" t="s">
        <v>957</v>
      </c>
      <c r="AL24" t="s">
        <v>738</v>
      </c>
      <c r="AM24" s="197"/>
    </row>
    <row r="25" spans="1:39" ht="86.25" hidden="1" customHeight="1">
      <c r="A25" s="301" t="s">
        <v>437</v>
      </c>
      <c r="B25" s="302">
        <v>368</v>
      </c>
      <c r="C25" s="305" t="s">
        <v>508</v>
      </c>
      <c r="D25" s="292" t="s">
        <v>526</v>
      </c>
      <c r="E25" s="303" t="s">
        <v>527</v>
      </c>
      <c r="F25" s="296">
        <v>45315</v>
      </c>
      <c r="G25" s="296">
        <v>46022</v>
      </c>
      <c r="H25" s="292" t="s">
        <v>528</v>
      </c>
      <c r="I25" s="292" t="s">
        <v>529</v>
      </c>
      <c r="J25" s="292" t="s">
        <v>443</v>
      </c>
      <c r="K25" s="292" t="s">
        <v>430</v>
      </c>
      <c r="L25" s="292" t="s">
        <v>430</v>
      </c>
      <c r="M25" s="306" t="s">
        <v>39</v>
      </c>
      <c r="N25" s="306" t="s">
        <v>428</v>
      </c>
      <c r="O25" s="325" t="s">
        <v>238</v>
      </c>
      <c r="P25" s="325">
        <v>423731443326</v>
      </c>
      <c r="Q25" s="323">
        <v>20201301010353</v>
      </c>
      <c r="R25" s="375" t="s">
        <v>764</v>
      </c>
      <c r="S25" s="324" t="s">
        <v>434</v>
      </c>
      <c r="T25" s="375" t="s">
        <v>827</v>
      </c>
      <c r="U25" s="307" t="s">
        <v>530</v>
      </c>
      <c r="V25" s="307" t="s">
        <v>805</v>
      </c>
      <c r="W25" s="307" t="s">
        <v>826</v>
      </c>
      <c r="X25" s="307" t="s">
        <v>868</v>
      </c>
      <c r="Y25" s="307" t="s">
        <v>890</v>
      </c>
      <c r="Z25" s="307" t="s">
        <v>904</v>
      </c>
      <c r="AA25" s="307" t="s">
        <v>948</v>
      </c>
      <c r="AB25" s="307" t="s">
        <v>972</v>
      </c>
      <c r="AC25" s="307" t="s">
        <v>993</v>
      </c>
      <c r="AD25" s="307" t="s">
        <v>1028</v>
      </c>
      <c r="AE25" s="307" t="s">
        <v>1055</v>
      </c>
      <c r="AF25" s="399"/>
      <c r="AG25" s="343">
        <v>0.9</v>
      </c>
      <c r="AH25" s="313" t="s">
        <v>436</v>
      </c>
      <c r="AI25" s="314" t="s">
        <v>531</v>
      </c>
      <c r="AJ25" s="13" t="s">
        <v>1011</v>
      </c>
      <c r="AK25" t="s">
        <v>730</v>
      </c>
      <c r="AL25" t="s">
        <v>739</v>
      </c>
    </row>
    <row r="26" spans="1:39" ht="106.5" hidden="1" customHeight="1">
      <c r="A26" s="301" t="s">
        <v>437</v>
      </c>
      <c r="B26" s="302">
        <v>396</v>
      </c>
      <c r="C26" s="305" t="s">
        <v>508</v>
      </c>
      <c r="D26" s="292" t="s">
        <v>538</v>
      </c>
      <c r="E26" s="303" t="s">
        <v>538</v>
      </c>
      <c r="F26" s="296">
        <v>45315</v>
      </c>
      <c r="G26" s="296">
        <v>46022</v>
      </c>
      <c r="H26" s="294" t="s">
        <v>539</v>
      </c>
      <c r="I26" s="292" t="s">
        <v>540</v>
      </c>
      <c r="J26" s="292" t="s">
        <v>443</v>
      </c>
      <c r="K26" s="292" t="s">
        <v>430</v>
      </c>
      <c r="L26" s="292" t="s">
        <v>430</v>
      </c>
      <c r="M26" s="306" t="s">
        <v>39</v>
      </c>
      <c r="N26" s="306" t="s">
        <v>428</v>
      </c>
      <c r="O26" s="325" t="s">
        <v>238</v>
      </c>
      <c r="P26" s="330">
        <v>110000000000</v>
      </c>
      <c r="Q26" s="323" t="s">
        <v>430</v>
      </c>
      <c r="R26" s="375" t="s">
        <v>764</v>
      </c>
      <c r="S26" s="324" t="s">
        <v>434</v>
      </c>
      <c r="T26" s="375" t="s">
        <v>827</v>
      </c>
      <c r="U26" s="307" t="s">
        <v>530</v>
      </c>
      <c r="V26" s="307" t="s">
        <v>795</v>
      </c>
      <c r="W26" s="307" t="s">
        <v>828</v>
      </c>
      <c r="X26" s="307" t="s">
        <v>868</v>
      </c>
      <c r="Y26" s="307" t="s">
        <v>890</v>
      </c>
      <c r="Z26" s="307" t="s">
        <v>904</v>
      </c>
      <c r="AA26" s="307" t="s">
        <v>948</v>
      </c>
      <c r="AB26" s="307" t="s">
        <v>972</v>
      </c>
      <c r="AC26" s="307" t="s">
        <v>993</v>
      </c>
      <c r="AD26" s="307" t="s">
        <v>1028</v>
      </c>
      <c r="AE26" s="307" t="s">
        <v>1055</v>
      </c>
      <c r="AF26" s="399"/>
      <c r="AG26" s="343">
        <v>0.9</v>
      </c>
      <c r="AH26" s="313" t="s">
        <v>436</v>
      </c>
      <c r="AI26" s="314" t="s">
        <v>541</v>
      </c>
      <c r="AJ26" s="13" t="s">
        <v>1011</v>
      </c>
      <c r="AK26" t="s">
        <v>730</v>
      </c>
      <c r="AL26" t="s">
        <v>739</v>
      </c>
    </row>
    <row r="27" spans="1:39" ht="86.25" customHeight="1">
      <c r="A27" s="301" t="s">
        <v>437</v>
      </c>
      <c r="B27" s="327">
        <v>465</v>
      </c>
      <c r="C27" s="305" t="s">
        <v>508</v>
      </c>
      <c r="D27" s="309" t="s">
        <v>542</v>
      </c>
      <c r="E27" s="304" t="s">
        <v>543</v>
      </c>
      <c r="F27" s="296" t="s">
        <v>544</v>
      </c>
      <c r="G27" s="296">
        <v>45534</v>
      </c>
      <c r="H27" s="294" t="s">
        <v>539</v>
      </c>
      <c r="I27" s="292" t="s">
        <v>545</v>
      </c>
      <c r="J27" s="292" t="s">
        <v>443</v>
      </c>
      <c r="K27" s="293" t="s">
        <v>546</v>
      </c>
      <c r="L27" s="328" t="s">
        <v>547</v>
      </c>
      <c r="M27" s="306" t="s">
        <v>39</v>
      </c>
      <c r="N27" s="306" t="s">
        <v>428</v>
      </c>
      <c r="O27" s="325" t="s">
        <v>238</v>
      </c>
      <c r="P27" s="330">
        <v>8000000000</v>
      </c>
      <c r="Q27" s="323" t="s">
        <v>430</v>
      </c>
      <c r="R27" s="294" t="s">
        <v>548</v>
      </c>
      <c r="S27" s="324" t="s">
        <v>434</v>
      </c>
      <c r="T27" s="294" t="s">
        <v>549</v>
      </c>
      <c r="U27" s="307" t="s">
        <v>763</v>
      </c>
      <c r="V27" s="307" t="s">
        <v>794</v>
      </c>
      <c r="W27" s="307" t="s">
        <v>829</v>
      </c>
      <c r="X27" s="307" t="s">
        <v>869</v>
      </c>
      <c r="Y27" s="307" t="s">
        <v>865</v>
      </c>
      <c r="Z27" s="307" t="s">
        <v>905</v>
      </c>
      <c r="AA27" s="307" t="s">
        <v>865</v>
      </c>
      <c r="AB27" s="307" t="s">
        <v>865</v>
      </c>
      <c r="AC27" s="307" t="s">
        <v>992</v>
      </c>
      <c r="AD27" s="307" t="s">
        <v>1027</v>
      </c>
      <c r="AE27" s="307" t="s">
        <v>1057</v>
      </c>
      <c r="AF27" s="439" t="s">
        <v>1059</v>
      </c>
      <c r="AG27" s="322" t="s">
        <v>430</v>
      </c>
      <c r="AH27" s="322" t="s">
        <v>436</v>
      </c>
      <c r="AI27" s="314" t="s">
        <v>550</v>
      </c>
      <c r="AJ27" s="13" t="s">
        <v>1012</v>
      </c>
      <c r="AK27" t="s">
        <v>716</v>
      </c>
      <c r="AL27" t="s">
        <v>739</v>
      </c>
    </row>
    <row r="28" spans="1:39" s="364" customFormat="1" ht="86.25" hidden="1" customHeight="1">
      <c r="A28" s="354" t="s">
        <v>421</v>
      </c>
      <c r="B28" s="355">
        <v>540</v>
      </c>
      <c r="C28" s="356" t="s">
        <v>551</v>
      </c>
      <c r="D28" s="293" t="s">
        <v>559</v>
      </c>
      <c r="E28" s="310" t="s">
        <v>560</v>
      </c>
      <c r="F28" s="349">
        <v>45309</v>
      </c>
      <c r="G28" s="349">
        <v>45626</v>
      </c>
      <c r="H28" s="293" t="s">
        <v>561</v>
      </c>
      <c r="I28" s="293" t="s">
        <v>562</v>
      </c>
      <c r="J28" s="293" t="s">
        <v>562</v>
      </c>
      <c r="K28" s="293" t="s">
        <v>513</v>
      </c>
      <c r="L28" s="293" t="s">
        <v>547</v>
      </c>
      <c r="M28" s="357" t="s">
        <v>39</v>
      </c>
      <c r="N28" s="357" t="s">
        <v>428</v>
      </c>
      <c r="O28" s="358" t="s">
        <v>69</v>
      </c>
      <c r="P28" s="358">
        <f>564285714</f>
        <v>564285714</v>
      </c>
      <c r="Q28" s="359">
        <v>202400000000197</v>
      </c>
      <c r="R28" s="293" t="s">
        <v>982</v>
      </c>
      <c r="S28" s="328" t="s">
        <v>434</v>
      </c>
      <c r="T28" s="293" t="s">
        <v>514</v>
      </c>
      <c r="U28" s="310" t="s">
        <v>813</v>
      </c>
      <c r="V28" s="310" t="s">
        <v>814</v>
      </c>
      <c r="W28" s="360" t="s">
        <v>815</v>
      </c>
      <c r="X28" s="310" t="s">
        <v>854</v>
      </c>
      <c r="Y28" s="310" t="s">
        <v>894</v>
      </c>
      <c r="Z28" s="310" t="s">
        <v>916</v>
      </c>
      <c r="AA28" s="310" t="s">
        <v>949</v>
      </c>
      <c r="AB28" s="307" t="s">
        <v>865</v>
      </c>
      <c r="AC28" s="307" t="s">
        <v>1000</v>
      </c>
      <c r="AD28" s="307" t="s">
        <v>1023</v>
      </c>
      <c r="AE28" s="307" t="s">
        <v>1050</v>
      </c>
      <c r="AF28" s="399"/>
      <c r="AG28" s="361">
        <v>1</v>
      </c>
      <c r="AH28" s="362" t="s">
        <v>481</v>
      </c>
      <c r="AI28" s="363" t="s">
        <v>708</v>
      </c>
      <c r="AJ28" s="13" t="s">
        <v>957</v>
      </c>
      <c r="AK28"/>
      <c r="AL28" t="s">
        <v>738</v>
      </c>
      <c r="AM28"/>
    </row>
    <row r="29" spans="1:39" ht="86.25" hidden="1" customHeight="1">
      <c r="A29" s="301" t="s">
        <v>421</v>
      </c>
      <c r="B29" s="302" t="s">
        <v>563</v>
      </c>
      <c r="C29" s="344" t="s">
        <v>551</v>
      </c>
      <c r="D29" s="292" t="s">
        <v>564</v>
      </c>
      <c r="E29" s="303" t="s">
        <v>565</v>
      </c>
      <c r="F29" s="296">
        <v>45309</v>
      </c>
      <c r="G29" s="296">
        <v>46022</v>
      </c>
      <c r="H29" s="294" t="s">
        <v>554</v>
      </c>
      <c r="I29" s="293" t="s">
        <v>566</v>
      </c>
      <c r="J29" s="293" t="s">
        <v>566</v>
      </c>
      <c r="K29" s="294" t="s">
        <v>513</v>
      </c>
      <c r="L29" s="294" t="s">
        <v>547</v>
      </c>
      <c r="M29" s="306" t="s">
        <v>39</v>
      </c>
      <c r="N29" s="306" t="s">
        <v>428</v>
      </c>
      <c r="O29" s="325" t="s">
        <v>69</v>
      </c>
      <c r="P29" s="350">
        <f>564285714*2</f>
        <v>1128571428</v>
      </c>
      <c r="Q29" s="351">
        <v>202400000000197</v>
      </c>
      <c r="R29" s="375" t="s">
        <v>982</v>
      </c>
      <c r="S29" s="324" t="s">
        <v>434</v>
      </c>
      <c r="T29" s="294" t="s">
        <v>514</v>
      </c>
      <c r="U29" s="307" t="s">
        <v>567</v>
      </c>
      <c r="V29" s="307" t="s">
        <v>793</v>
      </c>
      <c r="W29" s="307" t="s">
        <v>816</v>
      </c>
      <c r="X29" s="307" t="s">
        <v>855</v>
      </c>
      <c r="Y29" s="307" t="s">
        <v>897</v>
      </c>
      <c r="Z29" s="307" t="s">
        <v>917</v>
      </c>
      <c r="AA29" s="307" t="s">
        <v>950</v>
      </c>
      <c r="AB29" s="307" t="s">
        <v>865</v>
      </c>
      <c r="AC29" s="307" t="s">
        <v>998</v>
      </c>
      <c r="AD29" s="307" t="s">
        <v>1024</v>
      </c>
      <c r="AE29" s="307" t="s">
        <v>1051</v>
      </c>
      <c r="AF29" s="399"/>
      <c r="AG29" s="343">
        <v>0.7</v>
      </c>
      <c r="AH29" s="313" t="s">
        <v>436</v>
      </c>
      <c r="AI29" s="314" t="s">
        <v>515</v>
      </c>
      <c r="AJ29" s="13" t="s">
        <v>957</v>
      </c>
      <c r="AK29" s="319"/>
      <c r="AL29" s="319" t="s">
        <v>738</v>
      </c>
    </row>
    <row r="30" spans="1:39" ht="86.25" hidden="1" customHeight="1">
      <c r="A30" s="301" t="s">
        <v>421</v>
      </c>
      <c r="B30" s="302" t="s">
        <v>568</v>
      </c>
      <c r="C30" s="344" t="s">
        <v>551</v>
      </c>
      <c r="D30" s="292" t="s">
        <v>569</v>
      </c>
      <c r="E30" s="303" t="s">
        <v>570</v>
      </c>
      <c r="F30" s="296">
        <v>45309</v>
      </c>
      <c r="G30" s="296">
        <v>46022</v>
      </c>
      <c r="H30" s="294" t="s">
        <v>539</v>
      </c>
      <c r="I30" s="293" t="s">
        <v>571</v>
      </c>
      <c r="J30" s="293" t="s">
        <v>571</v>
      </c>
      <c r="K30" s="294" t="s">
        <v>513</v>
      </c>
      <c r="L30" s="294" t="s">
        <v>547</v>
      </c>
      <c r="M30" s="306" t="s">
        <v>39</v>
      </c>
      <c r="N30" s="306" t="s">
        <v>428</v>
      </c>
      <c r="O30" s="325" t="s">
        <v>69</v>
      </c>
      <c r="P30" s="350">
        <f>564285714*2</f>
        <v>1128571428</v>
      </c>
      <c r="Q30" s="351">
        <v>202400000000197</v>
      </c>
      <c r="R30" s="375" t="s">
        <v>982</v>
      </c>
      <c r="S30" s="324" t="s">
        <v>434</v>
      </c>
      <c r="T30" s="294" t="s">
        <v>514</v>
      </c>
      <c r="U30" s="307" t="s">
        <v>572</v>
      </c>
      <c r="V30" s="307" t="s">
        <v>792</v>
      </c>
      <c r="W30" s="307" t="s">
        <v>817</v>
      </c>
      <c r="X30" s="307" t="s">
        <v>856</v>
      </c>
      <c r="Y30" s="307" t="s">
        <v>896</v>
      </c>
      <c r="Z30" s="307" t="s">
        <v>918</v>
      </c>
      <c r="AA30" s="307" t="s">
        <v>951</v>
      </c>
      <c r="AB30" s="307" t="s">
        <v>865</v>
      </c>
      <c r="AC30" s="307" t="s">
        <v>998</v>
      </c>
      <c r="AD30" s="307" t="s">
        <v>1025</v>
      </c>
      <c r="AE30" s="307" t="s">
        <v>1052</v>
      </c>
      <c r="AF30" s="399"/>
      <c r="AG30" s="343">
        <v>0.7</v>
      </c>
      <c r="AH30" s="313" t="s">
        <v>791</v>
      </c>
      <c r="AI30" s="352" t="s">
        <v>706</v>
      </c>
      <c r="AJ30" s="13" t="s">
        <v>957</v>
      </c>
      <c r="AK30" s="319"/>
      <c r="AL30" s="319" t="s">
        <v>738</v>
      </c>
    </row>
    <row r="31" spans="1:39" ht="86.25" hidden="1" customHeight="1">
      <c r="A31" s="301" t="s">
        <v>421</v>
      </c>
      <c r="B31" s="365" t="s">
        <v>573</v>
      </c>
      <c r="C31" s="340" t="s">
        <v>551</v>
      </c>
      <c r="D31" s="309" t="s">
        <v>574</v>
      </c>
      <c r="E31" s="303" t="s">
        <v>575</v>
      </c>
      <c r="F31" s="296">
        <v>45309</v>
      </c>
      <c r="G31" s="296">
        <v>46022</v>
      </c>
      <c r="H31" s="294" t="s">
        <v>473</v>
      </c>
      <c r="I31" s="293" t="s">
        <v>576</v>
      </c>
      <c r="J31" s="293" t="s">
        <v>576</v>
      </c>
      <c r="K31" s="294" t="s">
        <v>513</v>
      </c>
      <c r="L31" s="294" t="s">
        <v>547</v>
      </c>
      <c r="M31" s="306" t="s">
        <v>39</v>
      </c>
      <c r="N31" s="306" t="s">
        <v>428</v>
      </c>
      <c r="O31" s="325" t="s">
        <v>69</v>
      </c>
      <c r="P31" s="350">
        <v>564285714</v>
      </c>
      <c r="Q31" s="351">
        <v>202400000000197</v>
      </c>
      <c r="R31" s="375" t="s">
        <v>982</v>
      </c>
      <c r="S31" s="324" t="s">
        <v>434</v>
      </c>
      <c r="T31" s="294" t="s">
        <v>577</v>
      </c>
      <c r="U31" s="307" t="s">
        <v>578</v>
      </c>
      <c r="V31" s="307" t="s">
        <v>790</v>
      </c>
      <c r="W31" s="353" t="s">
        <v>818</v>
      </c>
      <c r="X31" s="307" t="s">
        <v>857</v>
      </c>
      <c r="Y31" s="307" t="s">
        <v>895</v>
      </c>
      <c r="Z31" s="307" t="s">
        <v>918</v>
      </c>
      <c r="AA31" s="307" t="s">
        <v>952</v>
      </c>
      <c r="AB31" s="307" t="s">
        <v>865</v>
      </c>
      <c r="AC31" s="307" t="s">
        <v>1001</v>
      </c>
      <c r="AD31" s="307" t="s">
        <v>1026</v>
      </c>
      <c r="AE31" s="307" t="s">
        <v>1053</v>
      </c>
      <c r="AF31" s="399"/>
      <c r="AG31" s="343">
        <v>0.6</v>
      </c>
      <c r="AH31" s="313" t="s">
        <v>436</v>
      </c>
      <c r="AI31" s="352" t="s">
        <v>706</v>
      </c>
      <c r="AJ31" s="13" t="s">
        <v>957</v>
      </c>
      <c r="AK31" s="319"/>
      <c r="AL31" s="319" t="s">
        <v>738</v>
      </c>
    </row>
    <row r="32" spans="1:39" ht="86.25" hidden="1" customHeight="1">
      <c r="A32" s="301" t="s">
        <v>437</v>
      </c>
      <c r="B32" s="302">
        <v>631</v>
      </c>
      <c r="C32" s="344" t="s">
        <v>586</v>
      </c>
      <c r="D32" s="292" t="s">
        <v>587</v>
      </c>
      <c r="E32" s="303" t="s">
        <v>588</v>
      </c>
      <c r="F32" s="296">
        <v>45371</v>
      </c>
      <c r="G32" s="296">
        <v>46022</v>
      </c>
      <c r="H32" s="294" t="s">
        <v>582</v>
      </c>
      <c r="I32" s="292" t="s">
        <v>583</v>
      </c>
      <c r="J32" s="292" t="s">
        <v>443</v>
      </c>
      <c r="K32" s="294" t="s">
        <v>547</v>
      </c>
      <c r="L32" s="294" t="s">
        <v>430</v>
      </c>
      <c r="M32" s="306" t="s">
        <v>39</v>
      </c>
      <c r="N32" s="306" t="s">
        <v>428</v>
      </c>
      <c r="O32" s="325" t="s">
        <v>589</v>
      </c>
      <c r="P32" s="325">
        <v>0</v>
      </c>
      <c r="Q32" s="323" t="s">
        <v>430</v>
      </c>
      <c r="R32" s="351" t="s">
        <v>848</v>
      </c>
      <c r="S32" s="324" t="s">
        <v>434</v>
      </c>
      <c r="T32" s="292" t="s">
        <v>430</v>
      </c>
      <c r="U32" s="307" t="s">
        <v>590</v>
      </c>
      <c r="V32" s="307" t="s">
        <v>789</v>
      </c>
      <c r="W32" s="307" t="s">
        <v>846</v>
      </c>
      <c r="X32" s="307" t="s">
        <v>481</v>
      </c>
      <c r="Y32" s="307" t="s">
        <v>481</v>
      </c>
      <c r="Z32" s="307" t="s">
        <v>481</v>
      </c>
      <c r="AA32" s="307" t="s">
        <v>481</v>
      </c>
      <c r="AB32" s="307" t="s">
        <v>481</v>
      </c>
      <c r="AC32" s="307" t="s">
        <v>848</v>
      </c>
      <c r="AD32" s="307" t="s">
        <v>848</v>
      </c>
      <c r="AE32" s="307" t="s">
        <v>848</v>
      </c>
      <c r="AF32" s="399"/>
      <c r="AG32" s="343">
        <v>1</v>
      </c>
      <c r="AH32" s="370" t="s">
        <v>481</v>
      </c>
      <c r="AI32" s="314"/>
      <c r="AJ32" s="13" t="s">
        <v>704</v>
      </c>
      <c r="AK32" s="319" t="s">
        <v>731</v>
      </c>
      <c r="AL32" t="s">
        <v>738</v>
      </c>
    </row>
    <row r="33" spans="1:39" ht="86.25" hidden="1" customHeight="1">
      <c r="A33" s="301" t="s">
        <v>602</v>
      </c>
      <c r="B33" s="302">
        <v>386</v>
      </c>
      <c r="C33" s="295" t="s">
        <v>508</v>
      </c>
      <c r="D33" s="292" t="s">
        <v>603</v>
      </c>
      <c r="E33" s="303" t="s">
        <v>604</v>
      </c>
      <c r="F33" s="296">
        <v>45315</v>
      </c>
      <c r="G33" s="292" t="s">
        <v>430</v>
      </c>
      <c r="H33" s="294" t="s">
        <v>511</v>
      </c>
      <c r="I33" s="292" t="s">
        <v>430</v>
      </c>
      <c r="J33" s="292" t="s">
        <v>430</v>
      </c>
      <c r="K33" s="292" t="s">
        <v>430</v>
      </c>
      <c r="L33" s="292" t="s">
        <v>430</v>
      </c>
      <c r="M33" s="292" t="s">
        <v>430</v>
      </c>
      <c r="N33" s="292" t="s">
        <v>430</v>
      </c>
      <c r="O33" s="292" t="s">
        <v>430</v>
      </c>
      <c r="P33" s="292" t="s">
        <v>430</v>
      </c>
      <c r="Q33" s="292" t="s">
        <v>430</v>
      </c>
      <c r="R33" s="309" t="s">
        <v>848</v>
      </c>
      <c r="S33" s="292" t="s">
        <v>430</v>
      </c>
      <c r="T33" s="292" t="s">
        <v>430</v>
      </c>
      <c r="U33" s="310" t="s">
        <v>605</v>
      </c>
      <c r="V33" s="310" t="s">
        <v>788</v>
      </c>
      <c r="W33" s="310" t="s">
        <v>824</v>
      </c>
      <c r="X33" s="310" t="s">
        <v>481</v>
      </c>
      <c r="Y33" s="310" t="s">
        <v>481</v>
      </c>
      <c r="Z33" s="310" t="s">
        <v>481</v>
      </c>
      <c r="AA33" s="307" t="s">
        <v>481</v>
      </c>
      <c r="AB33" s="307" t="s">
        <v>481</v>
      </c>
      <c r="AC33" s="307" t="s">
        <v>848</v>
      </c>
      <c r="AD33" s="307" t="s">
        <v>848</v>
      </c>
      <c r="AE33" s="307" t="s">
        <v>848</v>
      </c>
      <c r="AF33" s="399"/>
      <c r="AG33" s="374">
        <v>1</v>
      </c>
      <c r="AH33" s="309" t="s">
        <v>481</v>
      </c>
      <c r="AI33" s="314" t="s">
        <v>550</v>
      </c>
      <c r="AJ33" s="346" t="s">
        <v>770</v>
      </c>
      <c r="AK33" s="319" t="s">
        <v>733</v>
      </c>
      <c r="AL33" t="s">
        <v>739</v>
      </c>
      <c r="AM33" s="197"/>
    </row>
    <row r="34" spans="1:39" ht="86.25" hidden="1" customHeight="1">
      <c r="A34" s="301" t="s">
        <v>437</v>
      </c>
      <c r="B34" s="302">
        <v>773</v>
      </c>
      <c r="C34" s="295" t="s">
        <v>606</v>
      </c>
      <c r="D34" s="292" t="s">
        <v>607</v>
      </c>
      <c r="E34" s="303" t="s">
        <v>608</v>
      </c>
      <c r="F34" s="296">
        <v>45478</v>
      </c>
      <c r="G34" s="292" t="s">
        <v>430</v>
      </c>
      <c r="H34" s="292" t="s">
        <v>430</v>
      </c>
      <c r="I34" s="292" t="s">
        <v>430</v>
      </c>
      <c r="J34" s="292" t="s">
        <v>430</v>
      </c>
      <c r="K34" s="292" t="s">
        <v>430</v>
      </c>
      <c r="L34" s="292" t="s">
        <v>430</v>
      </c>
      <c r="M34" s="309" t="s">
        <v>39</v>
      </c>
      <c r="N34" s="292" t="s">
        <v>430</v>
      </c>
      <c r="O34" s="335" t="s">
        <v>766</v>
      </c>
      <c r="P34" s="292" t="s">
        <v>430</v>
      </c>
      <c r="Q34" s="292" t="s">
        <v>430</v>
      </c>
      <c r="R34" s="333" t="s">
        <v>840</v>
      </c>
      <c r="S34" s="292" t="s">
        <v>430</v>
      </c>
      <c r="T34" s="333" t="s">
        <v>841</v>
      </c>
      <c r="U34" s="310" t="s">
        <v>609</v>
      </c>
      <c r="V34" s="310" t="s">
        <v>787</v>
      </c>
      <c r="W34" s="310" t="s">
        <v>811</v>
      </c>
      <c r="X34" s="310" t="s">
        <v>865</v>
      </c>
      <c r="Y34" s="333" t="s">
        <v>887</v>
      </c>
      <c r="Z34" s="333" t="s">
        <v>921</v>
      </c>
      <c r="AA34" s="333" t="s">
        <v>939</v>
      </c>
      <c r="AB34" s="333" t="s">
        <v>974</v>
      </c>
      <c r="AC34" s="333" t="s">
        <v>1002</v>
      </c>
      <c r="AD34" s="333" t="s">
        <v>1030</v>
      </c>
      <c r="AE34" s="333" t="s">
        <v>865</v>
      </c>
      <c r="AF34" s="397"/>
      <c r="AG34" s="372">
        <v>0.25</v>
      </c>
      <c r="AH34" s="292" t="s">
        <v>430</v>
      </c>
      <c r="AI34" s="314" t="s">
        <v>550</v>
      </c>
      <c r="AJ34" s="13" t="s">
        <v>927</v>
      </c>
      <c r="AK34" s="315" t="s">
        <v>717</v>
      </c>
      <c r="AL34" s="316" t="s">
        <v>739</v>
      </c>
    </row>
    <row r="35" spans="1:39" ht="113.4" hidden="1" customHeight="1">
      <c r="A35" s="326" t="s">
        <v>437</v>
      </c>
      <c r="B35" s="295">
        <v>774</v>
      </c>
      <c r="C35" s="295" t="s">
        <v>606</v>
      </c>
      <c r="D35" s="309" t="s">
        <v>610</v>
      </c>
      <c r="E35" s="304" t="s">
        <v>611</v>
      </c>
      <c r="F35" s="296">
        <v>45478</v>
      </c>
      <c r="G35" s="292" t="s">
        <v>430</v>
      </c>
      <c r="H35" s="292" t="s">
        <v>430</v>
      </c>
      <c r="I35" s="292" t="s">
        <v>430</v>
      </c>
      <c r="J35" s="292" t="s">
        <v>430</v>
      </c>
      <c r="K35" s="292" t="s">
        <v>430</v>
      </c>
      <c r="L35" s="292" t="s">
        <v>430</v>
      </c>
      <c r="M35" s="292" t="s">
        <v>430</v>
      </c>
      <c r="N35" s="292" t="s">
        <v>430</v>
      </c>
      <c r="O35" s="292" t="s">
        <v>430</v>
      </c>
      <c r="P35" s="329" t="s">
        <v>430</v>
      </c>
      <c r="Q35" s="292" t="s">
        <v>430</v>
      </c>
      <c r="R35" s="333" t="s">
        <v>842</v>
      </c>
      <c r="S35" s="292" t="s">
        <v>430</v>
      </c>
      <c r="T35" s="333" t="s">
        <v>924</v>
      </c>
      <c r="U35" s="310" t="s">
        <v>710</v>
      </c>
      <c r="V35" s="310" t="s">
        <v>786</v>
      </c>
      <c r="W35" s="310" t="s">
        <v>836</v>
      </c>
      <c r="X35" s="310" t="s">
        <v>865</v>
      </c>
      <c r="Y35" s="310" t="s">
        <v>888</v>
      </c>
      <c r="Z35" s="310" t="s">
        <v>922</v>
      </c>
      <c r="AA35" s="310" t="s">
        <v>848</v>
      </c>
      <c r="AB35" s="310" t="s">
        <v>848</v>
      </c>
      <c r="AC35" s="310" t="s">
        <v>848</v>
      </c>
      <c r="AD35" s="310" t="s">
        <v>848</v>
      </c>
      <c r="AE35" s="310" t="s">
        <v>848</v>
      </c>
      <c r="AF35" s="400"/>
      <c r="AG35" s="372">
        <v>1</v>
      </c>
      <c r="AH35" s="309" t="s">
        <v>481</v>
      </c>
      <c r="AI35" s="314" t="s">
        <v>550</v>
      </c>
      <c r="AJ35" s="13" t="s">
        <v>927</v>
      </c>
      <c r="AK35" s="315" t="s">
        <v>717</v>
      </c>
      <c r="AL35" s="316" t="s">
        <v>739</v>
      </c>
    </row>
    <row r="36" spans="1:39" ht="235.2" customHeight="1">
      <c r="A36" s="338" t="s">
        <v>437</v>
      </c>
      <c r="B36" s="339">
        <v>775</v>
      </c>
      <c r="C36" s="295" t="s">
        <v>606</v>
      </c>
      <c r="D36" s="292" t="s">
        <v>612</v>
      </c>
      <c r="E36" s="304" t="s">
        <v>613</v>
      </c>
      <c r="F36" s="296">
        <v>45478</v>
      </c>
      <c r="G36" s="292" t="s">
        <v>430</v>
      </c>
      <c r="H36" s="292" t="s">
        <v>430</v>
      </c>
      <c r="I36" s="292" t="s">
        <v>430</v>
      </c>
      <c r="J36" s="292" t="s">
        <v>430</v>
      </c>
      <c r="K36" s="292" t="s">
        <v>430</v>
      </c>
      <c r="L36" s="292" t="s">
        <v>430</v>
      </c>
      <c r="M36" s="292" t="s">
        <v>430</v>
      </c>
      <c r="N36" s="292" t="s">
        <v>430</v>
      </c>
      <c r="O36" s="292" t="s">
        <v>430</v>
      </c>
      <c r="P36" s="292" t="s">
        <v>430</v>
      </c>
      <c r="Q36" s="292" t="s">
        <v>430</v>
      </c>
      <c r="R36" s="309" t="s">
        <v>962</v>
      </c>
      <c r="S36" s="292" t="s">
        <v>430</v>
      </c>
      <c r="T36" s="309" t="s">
        <v>956</v>
      </c>
      <c r="U36" s="310" t="s">
        <v>614</v>
      </c>
      <c r="V36" s="310" t="s">
        <v>785</v>
      </c>
      <c r="W36" s="310" t="s">
        <v>830</v>
      </c>
      <c r="X36" s="310" t="s">
        <v>865</v>
      </c>
      <c r="Y36" s="310" t="s">
        <v>865</v>
      </c>
      <c r="Z36" s="310" t="s">
        <v>865</v>
      </c>
      <c r="AA36" s="310" t="s">
        <v>865</v>
      </c>
      <c r="AB36" s="310" t="s">
        <v>865</v>
      </c>
      <c r="AC36" s="310" t="s">
        <v>1003</v>
      </c>
      <c r="AD36" s="310" t="s">
        <v>1031</v>
      </c>
      <c r="AE36" s="310" t="s">
        <v>1040</v>
      </c>
      <c r="AF36" s="438" t="s">
        <v>1060</v>
      </c>
      <c r="AG36" s="374">
        <v>0.4</v>
      </c>
      <c r="AH36" s="292" t="s">
        <v>430</v>
      </c>
      <c r="AI36" s="292" t="s">
        <v>550</v>
      </c>
      <c r="AJ36" s="13" t="s">
        <v>984</v>
      </c>
      <c r="AK36" s="315" t="s">
        <v>718</v>
      </c>
      <c r="AL36" s="316" t="s">
        <v>739</v>
      </c>
    </row>
    <row r="37" spans="1:39" ht="240" hidden="1">
      <c r="A37" s="338" t="s">
        <v>437</v>
      </c>
      <c r="B37" s="339">
        <v>776</v>
      </c>
      <c r="C37" s="295" t="s">
        <v>606</v>
      </c>
      <c r="D37" s="292" t="s">
        <v>615</v>
      </c>
      <c r="E37" s="304" t="s">
        <v>616</v>
      </c>
      <c r="F37" s="296">
        <v>45478</v>
      </c>
      <c r="G37" s="292" t="s">
        <v>617</v>
      </c>
      <c r="H37" s="294" t="s">
        <v>618</v>
      </c>
      <c r="I37" s="292" t="s">
        <v>619</v>
      </c>
      <c r="J37" s="292" t="s">
        <v>620</v>
      </c>
      <c r="K37" s="292" t="s">
        <v>621</v>
      </c>
      <c r="L37" s="292">
        <v>29</v>
      </c>
      <c r="M37" s="306" t="s">
        <v>476</v>
      </c>
      <c r="N37" s="306" t="s">
        <v>428</v>
      </c>
      <c r="O37" s="306" t="s">
        <v>476</v>
      </c>
      <c r="P37" s="368">
        <v>1436326686.76</v>
      </c>
      <c r="Q37" s="369">
        <v>2022011000054</v>
      </c>
      <c r="R37" s="309" t="s">
        <v>622</v>
      </c>
      <c r="S37" s="323" t="s">
        <v>434</v>
      </c>
      <c r="T37" s="292" t="s">
        <v>623</v>
      </c>
      <c r="U37" s="307" t="s">
        <v>705</v>
      </c>
      <c r="V37" s="307" t="s">
        <v>784</v>
      </c>
      <c r="W37" s="307" t="s">
        <v>846</v>
      </c>
      <c r="X37" s="307" t="s">
        <v>481</v>
      </c>
      <c r="Y37" s="307" t="s">
        <v>481</v>
      </c>
      <c r="Z37" s="307" t="s">
        <v>481</v>
      </c>
      <c r="AA37" s="307" t="s">
        <v>481</v>
      </c>
      <c r="AB37" s="307" t="s">
        <v>481</v>
      </c>
      <c r="AC37" s="307" t="s">
        <v>848</v>
      </c>
      <c r="AD37" s="307" t="s">
        <v>848</v>
      </c>
      <c r="AE37" s="307" t="s">
        <v>848</v>
      </c>
      <c r="AF37" s="399"/>
      <c r="AG37" s="343">
        <v>1</v>
      </c>
      <c r="AH37" s="370" t="s">
        <v>481</v>
      </c>
      <c r="AI37" s="292" t="s">
        <v>550</v>
      </c>
      <c r="AJ37" s="13" t="s">
        <v>477</v>
      </c>
      <c r="AK37" s="315" t="s">
        <v>112</v>
      </c>
      <c r="AL37" s="316" t="s">
        <v>738</v>
      </c>
    </row>
    <row r="38" spans="1:39" ht="409.6" hidden="1">
      <c r="A38" s="338" t="s">
        <v>421</v>
      </c>
      <c r="B38" s="339">
        <v>784</v>
      </c>
      <c r="C38" s="295" t="s">
        <v>606</v>
      </c>
      <c r="D38" s="309" t="s">
        <v>627</v>
      </c>
      <c r="E38" s="304" t="s">
        <v>628</v>
      </c>
      <c r="F38" s="296">
        <v>45778</v>
      </c>
      <c r="G38" s="296">
        <v>46327</v>
      </c>
      <c r="H38" s="294" t="s">
        <v>511</v>
      </c>
      <c r="I38" s="292" t="s">
        <v>629</v>
      </c>
      <c r="J38" s="340" t="s">
        <v>443</v>
      </c>
      <c r="K38" s="292" t="s">
        <v>630</v>
      </c>
      <c r="L38" s="292" t="s">
        <v>430</v>
      </c>
      <c r="M38" s="292" t="s">
        <v>149</v>
      </c>
      <c r="N38" s="340" t="s">
        <v>443</v>
      </c>
      <c r="O38" s="292" t="s">
        <v>631</v>
      </c>
      <c r="P38" s="341">
        <v>1120000000</v>
      </c>
      <c r="Q38" s="342">
        <v>202300000000251</v>
      </c>
      <c r="R38" s="309" t="s">
        <v>1004</v>
      </c>
      <c r="S38" s="292" t="s">
        <v>430</v>
      </c>
      <c r="T38" s="309" t="s">
        <v>1006</v>
      </c>
      <c r="U38" s="310" t="s">
        <v>632</v>
      </c>
      <c r="V38" s="310" t="s">
        <v>783</v>
      </c>
      <c r="W38" s="310" t="s">
        <v>837</v>
      </c>
      <c r="X38" s="310" t="s">
        <v>862</v>
      </c>
      <c r="Y38" s="310" t="s">
        <v>889</v>
      </c>
      <c r="Z38" s="310" t="s">
        <v>923</v>
      </c>
      <c r="AA38" s="310" t="s">
        <v>953</v>
      </c>
      <c r="AB38" s="310" t="s">
        <v>975</v>
      </c>
      <c r="AC38" s="310" t="s">
        <v>1005</v>
      </c>
      <c r="AD38" s="310" t="s">
        <v>1018</v>
      </c>
      <c r="AE38" s="310" t="s">
        <v>1041</v>
      </c>
      <c r="AF38" s="400"/>
      <c r="AG38" s="343">
        <v>0.36499999999999999</v>
      </c>
      <c r="AH38" s="292" t="s">
        <v>430</v>
      </c>
      <c r="AI38" s="292" t="s">
        <v>633</v>
      </c>
      <c r="AJ38" s="13" t="s">
        <v>929</v>
      </c>
      <c r="AK38" s="315" t="s">
        <v>722</v>
      </c>
      <c r="AL38" s="316" t="s">
        <v>738</v>
      </c>
    </row>
    <row r="39" spans="1:39" ht="60" hidden="1">
      <c r="A39" s="338" t="s">
        <v>38</v>
      </c>
      <c r="B39" s="338">
        <v>239</v>
      </c>
      <c r="C39" s="340" t="s">
        <v>634</v>
      </c>
      <c r="D39" s="340" t="s">
        <v>635</v>
      </c>
      <c r="E39" s="378" t="s">
        <v>636</v>
      </c>
      <c r="F39" s="340">
        <v>45219</v>
      </c>
      <c r="G39" s="340" t="s">
        <v>637</v>
      </c>
      <c r="H39" s="340" t="s">
        <v>443</v>
      </c>
      <c r="I39" s="340" t="s">
        <v>443</v>
      </c>
      <c r="J39" s="340" t="s">
        <v>443</v>
      </c>
      <c r="K39" s="340" t="s">
        <v>443</v>
      </c>
      <c r="L39" s="340" t="s">
        <v>443</v>
      </c>
      <c r="M39" s="340" t="s">
        <v>638</v>
      </c>
      <c r="N39" s="340" t="s">
        <v>443</v>
      </c>
      <c r="O39" s="340" t="s">
        <v>443</v>
      </c>
      <c r="P39" s="340" t="s">
        <v>443</v>
      </c>
      <c r="Q39" s="340" t="s">
        <v>443</v>
      </c>
      <c r="R39" s="340" t="s">
        <v>443</v>
      </c>
      <c r="S39" s="340" t="s">
        <v>443</v>
      </c>
      <c r="T39" s="340" t="s">
        <v>443</v>
      </c>
      <c r="U39" s="377" t="s">
        <v>443</v>
      </c>
      <c r="V39" s="378" t="s">
        <v>428</v>
      </c>
      <c r="W39" s="378" t="s">
        <v>428</v>
      </c>
      <c r="X39" s="378" t="s">
        <v>428</v>
      </c>
      <c r="Y39" s="378" t="s">
        <v>428</v>
      </c>
      <c r="Z39" s="378" t="s">
        <v>428</v>
      </c>
      <c r="AA39" s="378" t="s">
        <v>428</v>
      </c>
      <c r="AB39" s="378" t="s">
        <v>428</v>
      </c>
      <c r="AC39" s="378" t="s">
        <v>428</v>
      </c>
      <c r="AD39" s="378" t="s">
        <v>428</v>
      </c>
      <c r="AE39" s="378" t="s">
        <v>428</v>
      </c>
      <c r="AF39" s="402"/>
      <c r="AG39" s="340" t="s">
        <v>443</v>
      </c>
      <c r="AH39" s="340" t="s">
        <v>443</v>
      </c>
      <c r="AI39" s="340" t="s">
        <v>443</v>
      </c>
      <c r="AJ39" s="13" t="s">
        <v>428</v>
      </c>
      <c r="AK39" s="316" t="s">
        <v>740</v>
      </c>
      <c r="AL39" s="316" t="s">
        <v>739</v>
      </c>
    </row>
    <row r="40" spans="1:39" ht="158.4" hidden="1">
      <c r="AJ40" s="318"/>
      <c r="AL40" s="316" t="s">
        <v>751</v>
      </c>
      <c r="AM40" s="101" t="s">
        <v>750</v>
      </c>
    </row>
    <row r="41" spans="1:39" ht="43.2" hidden="1">
      <c r="AM41" s="101" t="s">
        <v>752</v>
      </c>
    </row>
    <row r="43" spans="1:39">
      <c r="R43" s="392"/>
    </row>
  </sheetData>
  <autoFilter ref="A1:AN41" xr:uid="{0C773C57-7D9C-46E8-9FFC-641FAA57D680}">
    <filterColumn colId="31">
      <customFilters>
        <customFilter operator="notEqual" val=" "/>
      </customFilters>
    </filterColumn>
  </autoFilter>
  <dataValidations count="2">
    <dataValidation type="list" allowBlank="1" showInputMessage="1" showErrorMessage="1" sqref="S12:S27 S2:S7" xr:uid="{AD8B8C6C-5501-445F-8243-7E4C75FF0AE4}">
      <formula1>"Si,No"</formula1>
    </dataValidation>
    <dataValidation type="list" allowBlank="1" showInputMessage="1" showErrorMessage="1" sqref="C26 C2:C18 M2:N7 H32 H27:H28 H17:H25 H34 O26:O27 O12:O24 M32:O32 N12:N27 N11:O11 O3:O7 H3:H7 H11:H14 M11:M27" xr:uid="{460FA158-B408-4B1C-8BB6-94F40964C6E9}">
      <formula1>#REF!</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AD40D-8309-4BF8-A3F9-8EBD36B37D0C}">
  <dimension ref="A1"/>
  <sheetViews>
    <sheetView workbookViewId="0">
      <selection activeCell="D3" sqref="D3"/>
    </sheetView>
  </sheetViews>
  <sheetFormatPr baseColWidth="10" defaultColWidth="11.44140625" defaultRowHeight="14.4"/>
  <cols>
    <col min="4" max="4" width="11.44140625" customWidth="1"/>
    <col min="5" max="5" width="88.44140625" customWidth="1"/>
    <col min="8" max="8" width="11.44140625" customWidth="1"/>
  </cols>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4823F-7524-4240-A0A1-1BD4A671AADD}">
  <dimension ref="A2:A8"/>
  <sheetViews>
    <sheetView workbookViewId="0">
      <selection activeCell="B4" sqref="B4"/>
    </sheetView>
  </sheetViews>
  <sheetFormatPr baseColWidth="10" defaultColWidth="11.44140625" defaultRowHeight="14.4"/>
  <sheetData>
    <row r="2" spans="1:1">
      <c r="A2" t="s">
        <v>639</v>
      </c>
    </row>
    <row r="3" spans="1:1">
      <c r="A3" t="s">
        <v>640</v>
      </c>
    </row>
    <row r="4" spans="1:1">
      <c r="A4" t="s">
        <v>641</v>
      </c>
    </row>
    <row r="5" spans="1:1">
      <c r="A5" t="s">
        <v>642</v>
      </c>
    </row>
    <row r="6" spans="1:1">
      <c r="A6" t="s">
        <v>643</v>
      </c>
    </row>
    <row r="7" spans="1:1">
      <c r="A7" t="s">
        <v>644</v>
      </c>
    </row>
    <row r="8" spans="1:1">
      <c r="A8" t="s">
        <v>645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E6412-4646-479B-8531-6C6A5AB6D09C}">
  <dimension ref="B2:Z50"/>
  <sheetViews>
    <sheetView topLeftCell="D27" zoomScaleNormal="100" workbookViewId="0">
      <selection activeCell="H30" sqref="H30"/>
    </sheetView>
  </sheetViews>
  <sheetFormatPr baseColWidth="10" defaultColWidth="11.44140625" defaultRowHeight="14.4"/>
  <cols>
    <col min="2" max="2" width="11.44140625" style="88"/>
    <col min="3" max="3" width="116.6640625" style="9" customWidth="1"/>
    <col min="4" max="4" width="74.6640625" style="9" customWidth="1"/>
    <col min="5" max="5" width="23.109375" style="9" customWidth="1"/>
    <col min="6" max="6" width="7.77734375" style="9" customWidth="1"/>
    <col min="7" max="7" width="7" style="9" customWidth="1"/>
    <col min="8" max="8" width="7.6640625" style="9" customWidth="1"/>
    <col min="9" max="9" width="7.44140625" style="9" customWidth="1"/>
    <col min="10" max="10" width="7.6640625" style="9" customWidth="1"/>
    <col min="11" max="11" width="23.109375" style="9" customWidth="1"/>
    <col min="12" max="15" width="22.6640625" style="9" bestFit="1" customWidth="1"/>
    <col min="16" max="16" width="23.33203125" style="9" bestFit="1" customWidth="1"/>
    <col min="17" max="17" width="37.6640625" customWidth="1"/>
    <col min="18" max="18" width="7.33203125" customWidth="1"/>
    <col min="19" max="19" width="6" customWidth="1"/>
    <col min="20" max="20" width="34.77734375" customWidth="1"/>
    <col min="21" max="21" width="6" customWidth="1"/>
    <col min="22" max="22" width="19.77734375" bestFit="1" customWidth="1"/>
    <col min="23" max="23" width="27.44140625" customWidth="1"/>
    <col min="24" max="24" width="27.33203125" bestFit="1" customWidth="1"/>
    <col min="25" max="25" width="28.33203125" customWidth="1"/>
    <col min="26" max="26" width="26.77734375" bestFit="1" customWidth="1"/>
    <col min="29" max="29" width="39.6640625" customWidth="1"/>
  </cols>
  <sheetData>
    <row r="2" spans="2:26" ht="15" thickBot="1"/>
    <row r="3" spans="2:26" s="29" customFormat="1" ht="16.2" thickBot="1">
      <c r="B3" s="89" t="s">
        <v>4</v>
      </c>
      <c r="C3" s="49" t="s">
        <v>8</v>
      </c>
      <c r="D3" s="49" t="s">
        <v>646</v>
      </c>
      <c r="E3" s="49" t="s">
        <v>10</v>
      </c>
      <c r="F3" s="49" t="s">
        <v>11</v>
      </c>
      <c r="G3" s="49">
        <v>2023</v>
      </c>
      <c r="H3" s="49">
        <v>2024</v>
      </c>
      <c r="I3" s="49">
        <v>2025</v>
      </c>
      <c r="J3" s="49">
        <v>2026</v>
      </c>
      <c r="K3" s="49" t="s">
        <v>18</v>
      </c>
      <c r="L3" s="49">
        <v>2023</v>
      </c>
      <c r="M3" s="49">
        <v>2024</v>
      </c>
      <c r="N3" s="49">
        <v>2025</v>
      </c>
      <c r="O3" s="49">
        <v>2026</v>
      </c>
      <c r="P3" s="49" t="s">
        <v>19</v>
      </c>
      <c r="Q3" s="103" t="s">
        <v>21</v>
      </c>
      <c r="R3" s="106"/>
      <c r="S3" s="408" t="s">
        <v>647</v>
      </c>
      <c r="T3" s="409"/>
      <c r="V3" s="48" t="s">
        <v>10</v>
      </c>
      <c r="W3" s="48" t="s">
        <v>34</v>
      </c>
      <c r="X3" s="48" t="s">
        <v>229</v>
      </c>
      <c r="Y3" s="48" t="s">
        <v>152</v>
      </c>
      <c r="Z3" s="48" t="s">
        <v>648</v>
      </c>
    </row>
    <row r="4" spans="2:26" ht="62.4">
      <c r="B4" s="90" t="s">
        <v>34</v>
      </c>
      <c r="C4" s="39" t="s">
        <v>36</v>
      </c>
      <c r="D4" s="59" t="s">
        <v>649</v>
      </c>
      <c r="E4" s="36" t="s">
        <v>39</v>
      </c>
      <c r="F4" s="60" t="s">
        <v>650</v>
      </c>
      <c r="G4" s="63">
        <v>0</v>
      </c>
      <c r="H4" s="63">
        <v>0</v>
      </c>
      <c r="I4" s="63">
        <v>0</v>
      </c>
      <c r="J4" s="63">
        <v>1</v>
      </c>
      <c r="K4" s="63">
        <v>1</v>
      </c>
      <c r="L4" s="23">
        <v>1600000000</v>
      </c>
      <c r="M4" s="23">
        <v>1760000000.0000002</v>
      </c>
      <c r="N4" s="23">
        <v>1936000000.0000005</v>
      </c>
      <c r="O4" s="23">
        <v>2129600000.0000007</v>
      </c>
      <c r="P4" s="60">
        <v>7425600000.000001</v>
      </c>
      <c r="Q4" s="104"/>
      <c r="R4" s="101"/>
      <c r="S4" s="107"/>
      <c r="T4" s="50" t="s">
        <v>651</v>
      </c>
      <c r="V4" s="30" t="s">
        <v>39</v>
      </c>
      <c r="W4" s="52">
        <f>P4+M7+N7+O7+O8+L7+L8+L10+M10+N10+O10+L12</f>
        <v>16104226944</v>
      </c>
      <c r="X4" s="52">
        <f>P36+P33</f>
        <v>113700000000</v>
      </c>
      <c r="Y4" s="52">
        <f>P21+P25+P28</f>
        <v>1900000000</v>
      </c>
      <c r="Z4" s="52">
        <f>P37+P38+P40+P41+P43+P44+P46+P49+P50</f>
        <v>12171520500</v>
      </c>
    </row>
    <row r="5" spans="2:26" ht="40.5" customHeight="1">
      <c r="B5" s="91" t="s">
        <v>34</v>
      </c>
      <c r="C5" s="40" t="s">
        <v>48</v>
      </c>
      <c r="D5" s="37" t="s">
        <v>652</v>
      </c>
      <c r="E5" s="37" t="s">
        <v>50</v>
      </c>
      <c r="F5" s="61" t="s">
        <v>653</v>
      </c>
      <c r="G5" s="64">
        <v>0</v>
      </c>
      <c r="H5" s="64">
        <v>0</v>
      </c>
      <c r="I5" s="64">
        <v>0</v>
      </c>
      <c r="J5" s="64">
        <v>7000</v>
      </c>
      <c r="K5" s="64">
        <v>7000</v>
      </c>
      <c r="L5" s="2">
        <v>18089167066</v>
      </c>
      <c r="M5" s="133">
        <v>28800000000</v>
      </c>
      <c r="N5" s="133">
        <v>43200000000</v>
      </c>
      <c r="O5" s="133">
        <v>72000000000</v>
      </c>
      <c r="P5" s="126">
        <v>162089167066</v>
      </c>
      <c r="Q5" s="104" t="s">
        <v>654</v>
      </c>
      <c r="R5" s="101"/>
      <c r="S5" s="108"/>
      <c r="T5" s="50" t="s">
        <v>655</v>
      </c>
      <c r="V5" s="30" t="s">
        <v>50</v>
      </c>
      <c r="W5" s="114">
        <f>+M5+N5+O5+L6</f>
        <v>144323000000</v>
      </c>
      <c r="X5" s="52">
        <f>P32+P34</f>
        <v>517966000000</v>
      </c>
      <c r="Y5" s="52">
        <f>P19</f>
        <v>60000000000</v>
      </c>
      <c r="Z5" s="52">
        <f>P48</f>
        <v>1076756900</v>
      </c>
    </row>
    <row r="6" spans="2:26" ht="42" customHeight="1">
      <c r="B6" s="91" t="s">
        <v>34</v>
      </c>
      <c r="C6" s="40" t="s">
        <v>59</v>
      </c>
      <c r="D6" s="59" t="s">
        <v>656</v>
      </c>
      <c r="E6" s="37" t="s">
        <v>50</v>
      </c>
      <c r="F6" s="61" t="s">
        <v>653</v>
      </c>
      <c r="G6" s="64">
        <v>1</v>
      </c>
      <c r="H6" s="64">
        <v>0</v>
      </c>
      <c r="I6" s="64">
        <v>0</v>
      </c>
      <c r="J6" s="64">
        <v>0</v>
      </c>
      <c r="K6" s="64">
        <v>1</v>
      </c>
      <c r="L6" s="7">
        <v>323000000</v>
      </c>
      <c r="M6" s="7">
        <v>0</v>
      </c>
      <c r="N6" s="7">
        <v>0</v>
      </c>
      <c r="O6" s="7">
        <v>0</v>
      </c>
      <c r="P6" s="61">
        <v>323000000</v>
      </c>
      <c r="Q6" s="104" t="s">
        <v>61</v>
      </c>
      <c r="R6" s="101"/>
      <c r="S6" s="109"/>
      <c r="T6" s="50" t="s">
        <v>209</v>
      </c>
      <c r="V6" s="30" t="s">
        <v>83</v>
      </c>
      <c r="W6" s="52">
        <f>+P9</f>
        <v>556920000</v>
      </c>
      <c r="X6" s="52">
        <v>0</v>
      </c>
      <c r="Y6" s="52">
        <v>0</v>
      </c>
      <c r="Z6" s="52">
        <f>P39</f>
        <v>0</v>
      </c>
    </row>
    <row r="7" spans="2:26" ht="47.25" customHeight="1">
      <c r="B7" s="91" t="s">
        <v>34</v>
      </c>
      <c r="C7" s="410" t="s">
        <v>67</v>
      </c>
      <c r="D7" s="59" t="s">
        <v>657</v>
      </c>
      <c r="E7" s="37" t="s">
        <v>39</v>
      </c>
      <c r="F7" s="61" t="s">
        <v>69</v>
      </c>
      <c r="G7" s="64">
        <v>0</v>
      </c>
      <c r="H7" s="64">
        <v>0</v>
      </c>
      <c r="I7" s="64">
        <v>0</v>
      </c>
      <c r="J7" s="65">
        <v>15</v>
      </c>
      <c r="K7" s="64">
        <v>15</v>
      </c>
      <c r="L7" s="7">
        <v>170000000</v>
      </c>
      <c r="M7" s="7">
        <v>0</v>
      </c>
      <c r="N7" s="7">
        <v>0</v>
      </c>
      <c r="O7" s="7">
        <v>0</v>
      </c>
      <c r="P7" s="61">
        <v>170000000</v>
      </c>
      <c r="Q7" s="104" t="s">
        <v>70</v>
      </c>
      <c r="R7" s="101"/>
      <c r="S7" s="110"/>
      <c r="T7" s="50" t="s">
        <v>658</v>
      </c>
      <c r="V7" s="30" t="s">
        <v>134</v>
      </c>
      <c r="W7" s="52">
        <f>+M16</f>
        <v>800000000</v>
      </c>
      <c r="X7" s="52">
        <v>0</v>
      </c>
      <c r="Y7" s="52">
        <v>0</v>
      </c>
      <c r="Z7" s="52">
        <v>0</v>
      </c>
    </row>
    <row r="8" spans="2:26" ht="63" customHeight="1" thickBot="1">
      <c r="B8" s="91" t="s">
        <v>34</v>
      </c>
      <c r="C8" s="411"/>
      <c r="D8" s="413" t="s">
        <v>659</v>
      </c>
      <c r="E8" s="37" t="s">
        <v>39</v>
      </c>
      <c r="F8" s="61" t="s">
        <v>69</v>
      </c>
      <c r="G8" s="415">
        <v>0</v>
      </c>
      <c r="H8" s="415">
        <v>0</v>
      </c>
      <c r="I8" s="415">
        <v>0</v>
      </c>
      <c r="J8" s="417">
        <v>15</v>
      </c>
      <c r="K8" s="415">
        <v>15</v>
      </c>
      <c r="L8" s="7">
        <v>200000000</v>
      </c>
      <c r="M8" s="7">
        <v>0</v>
      </c>
      <c r="N8" s="7">
        <v>0</v>
      </c>
      <c r="O8" s="7">
        <v>0</v>
      </c>
      <c r="P8" s="61">
        <v>200000000</v>
      </c>
      <c r="Q8" s="104"/>
      <c r="R8" s="101"/>
      <c r="S8" s="111"/>
      <c r="T8" s="51" t="s">
        <v>660</v>
      </c>
      <c r="V8" s="47" t="s">
        <v>304</v>
      </c>
      <c r="W8" s="53">
        <v>0</v>
      </c>
      <c r="X8" s="53">
        <v>0</v>
      </c>
      <c r="Y8" s="53">
        <v>0</v>
      </c>
      <c r="Z8" s="53">
        <f>P45+P42</f>
        <v>468000000</v>
      </c>
    </row>
    <row r="9" spans="2:26" ht="39" customHeight="1" thickBot="1">
      <c r="B9" s="91" t="s">
        <v>34</v>
      </c>
      <c r="C9" s="411"/>
      <c r="D9" s="414"/>
      <c r="E9" s="37" t="s">
        <v>83</v>
      </c>
      <c r="F9" s="61" t="s">
        <v>83</v>
      </c>
      <c r="G9" s="416"/>
      <c r="H9" s="416"/>
      <c r="I9" s="416"/>
      <c r="J9" s="418"/>
      <c r="K9" s="416"/>
      <c r="L9" s="5">
        <v>120000000</v>
      </c>
      <c r="M9" s="6">
        <v>132000000</v>
      </c>
      <c r="N9" s="6">
        <v>145200000</v>
      </c>
      <c r="O9" s="6">
        <v>159720000</v>
      </c>
      <c r="P9" s="61">
        <v>556920000</v>
      </c>
      <c r="Q9" s="104"/>
      <c r="R9" s="101"/>
      <c r="S9" s="112"/>
      <c r="T9" s="113" t="s">
        <v>661</v>
      </c>
      <c r="V9" s="32" t="s">
        <v>662</v>
      </c>
      <c r="W9" s="33">
        <f>SUM(W4:W8)</f>
        <v>161784146944</v>
      </c>
      <c r="X9" s="33">
        <f>SUM(X4:X8)</f>
        <v>631666000000</v>
      </c>
      <c r="Y9" s="33">
        <f>SUM(Y4:Y8)</f>
        <v>61900000000</v>
      </c>
      <c r="Z9" s="33">
        <f>SUM(Z4:Z8)</f>
        <v>13716277400</v>
      </c>
    </row>
    <row r="10" spans="2:26" ht="34.5" customHeight="1">
      <c r="B10" s="91" t="s">
        <v>34</v>
      </c>
      <c r="C10" s="412"/>
      <c r="D10" s="59" t="s">
        <v>663</v>
      </c>
      <c r="E10" s="37" t="s">
        <v>39</v>
      </c>
      <c r="F10" s="61" t="s">
        <v>69</v>
      </c>
      <c r="G10" s="64">
        <v>1</v>
      </c>
      <c r="H10" s="64">
        <v>0</v>
      </c>
      <c r="I10" s="64">
        <v>0</v>
      </c>
      <c r="J10" s="64">
        <v>0</v>
      </c>
      <c r="K10" s="64">
        <v>1</v>
      </c>
      <c r="L10" s="7">
        <v>0</v>
      </c>
      <c r="M10" s="7">
        <v>0</v>
      </c>
      <c r="N10" s="7">
        <v>0</v>
      </c>
      <c r="O10" s="7">
        <v>0</v>
      </c>
      <c r="P10" s="61">
        <v>0</v>
      </c>
      <c r="Q10" s="104" t="s">
        <v>92</v>
      </c>
      <c r="R10" s="101"/>
      <c r="V10" s="31" t="s">
        <v>39</v>
      </c>
      <c r="W10" s="31">
        <f>O12+N12+M12</f>
        <v>6000000000</v>
      </c>
      <c r="X10" s="52">
        <v>0</v>
      </c>
      <c r="Y10" s="31">
        <f>P23+P24</f>
        <v>2982000000</v>
      </c>
      <c r="Z10" s="52">
        <v>0</v>
      </c>
    </row>
    <row r="11" spans="2:26" ht="33.75" customHeight="1">
      <c r="B11" s="91" t="s">
        <v>34</v>
      </c>
      <c r="C11" s="41" t="s">
        <v>97</v>
      </c>
      <c r="D11" s="37" t="s">
        <v>664</v>
      </c>
      <c r="E11" s="37" t="s">
        <v>83</v>
      </c>
      <c r="F11" s="61" t="s">
        <v>69</v>
      </c>
      <c r="G11" s="73">
        <v>1</v>
      </c>
      <c r="H11" s="73">
        <v>1</v>
      </c>
      <c r="I11" s="73">
        <v>1</v>
      </c>
      <c r="J11" s="73">
        <v>1</v>
      </c>
      <c r="K11" s="73">
        <v>1</v>
      </c>
      <c r="L11" s="3">
        <v>561000000</v>
      </c>
      <c r="M11" s="3">
        <v>561000000</v>
      </c>
      <c r="N11" s="3">
        <v>561000000</v>
      </c>
      <c r="O11" s="4">
        <v>561000000</v>
      </c>
      <c r="P11" s="61">
        <v>2244000000</v>
      </c>
      <c r="Q11" s="104"/>
      <c r="R11" s="101"/>
      <c r="V11" s="31" t="s">
        <v>50</v>
      </c>
      <c r="W11" s="31">
        <f>L5</f>
        <v>18089167066</v>
      </c>
      <c r="X11" s="52">
        <v>0</v>
      </c>
      <c r="Y11" s="31">
        <v>0</v>
      </c>
      <c r="Z11" s="52">
        <v>0</v>
      </c>
    </row>
    <row r="12" spans="2:26" ht="144">
      <c r="B12" s="91" t="s">
        <v>34</v>
      </c>
      <c r="C12" s="120" t="s">
        <v>105</v>
      </c>
      <c r="D12" s="37" t="s">
        <v>665</v>
      </c>
      <c r="E12" s="37" t="s">
        <v>39</v>
      </c>
      <c r="F12" s="61" t="s">
        <v>119</v>
      </c>
      <c r="G12" s="64">
        <v>1</v>
      </c>
      <c r="H12" s="64">
        <v>0</v>
      </c>
      <c r="I12" s="64">
        <v>0</v>
      </c>
      <c r="J12" s="64">
        <v>0</v>
      </c>
      <c r="K12" s="64">
        <v>1</v>
      </c>
      <c r="L12" s="123">
        <v>8308626944</v>
      </c>
      <c r="M12" s="8">
        <v>2000000000</v>
      </c>
      <c r="N12" s="8">
        <v>2000000000</v>
      </c>
      <c r="O12" s="8">
        <v>2000000000</v>
      </c>
      <c r="P12" s="61">
        <v>14308626944</v>
      </c>
      <c r="Q12" s="104" t="s">
        <v>666</v>
      </c>
      <c r="R12" s="101"/>
      <c r="V12" s="31" t="s">
        <v>83</v>
      </c>
      <c r="W12" s="31">
        <f>P11</f>
        <v>2244000000</v>
      </c>
      <c r="X12" s="52">
        <v>0</v>
      </c>
      <c r="Y12" s="31">
        <f>P27</f>
        <v>1848000000</v>
      </c>
      <c r="Z12" s="52">
        <v>0</v>
      </c>
    </row>
    <row r="13" spans="2:26" ht="38.25" customHeight="1">
      <c r="B13" s="91" t="s">
        <v>34</v>
      </c>
      <c r="C13" s="40" t="s">
        <v>117</v>
      </c>
      <c r="D13" s="120" t="s">
        <v>667</v>
      </c>
      <c r="E13" s="37" t="s">
        <v>39</v>
      </c>
      <c r="F13" s="61" t="s">
        <v>119</v>
      </c>
      <c r="G13" s="64">
        <v>0</v>
      </c>
      <c r="H13" s="64">
        <v>0</v>
      </c>
      <c r="I13" s="64">
        <v>0</v>
      </c>
      <c r="J13" s="65">
        <v>100</v>
      </c>
      <c r="K13" s="65">
        <v>100</v>
      </c>
      <c r="L13" s="7">
        <v>0</v>
      </c>
      <c r="M13" s="7">
        <v>0</v>
      </c>
      <c r="N13" s="7">
        <v>0</v>
      </c>
      <c r="O13" s="7">
        <v>0</v>
      </c>
      <c r="P13" s="61">
        <v>0</v>
      </c>
      <c r="Q13" s="104" t="s">
        <v>120</v>
      </c>
      <c r="R13" s="101"/>
      <c r="V13" s="54" t="s">
        <v>668</v>
      </c>
      <c r="W13" s="54">
        <f>SUM(W10:W12)</f>
        <v>26333167066</v>
      </c>
      <c r="X13" s="55">
        <f>SUM(X10:X12)</f>
        <v>0</v>
      </c>
      <c r="Y13" s="54">
        <f>SUM(Y10:Y12)</f>
        <v>4830000000</v>
      </c>
      <c r="Z13" s="55">
        <f>SUM(Z10:Z12)</f>
        <v>0</v>
      </c>
    </row>
    <row r="14" spans="2:26" ht="25.5" customHeight="1">
      <c r="B14" s="91" t="s">
        <v>34</v>
      </c>
      <c r="C14" s="42" t="s">
        <v>122</v>
      </c>
      <c r="D14" s="120" t="s">
        <v>669</v>
      </c>
      <c r="E14" s="37" t="s">
        <v>39</v>
      </c>
      <c r="F14" s="61" t="s">
        <v>119</v>
      </c>
      <c r="G14" s="64">
        <v>0</v>
      </c>
      <c r="H14" s="64">
        <v>0</v>
      </c>
      <c r="I14" s="64">
        <v>0</v>
      </c>
      <c r="J14" s="65">
        <v>50</v>
      </c>
      <c r="K14" s="65">
        <v>50</v>
      </c>
      <c r="L14" s="7">
        <v>0</v>
      </c>
      <c r="M14" s="7">
        <v>0</v>
      </c>
      <c r="N14" s="7">
        <v>0</v>
      </c>
      <c r="O14" s="7">
        <v>0</v>
      </c>
      <c r="P14" s="61">
        <v>0</v>
      </c>
      <c r="Q14" s="104" t="s">
        <v>124</v>
      </c>
      <c r="R14" s="101"/>
      <c r="V14" s="34" t="s">
        <v>670</v>
      </c>
      <c r="W14" s="35">
        <f>W13+W9</f>
        <v>188117314010</v>
      </c>
      <c r="X14" s="35">
        <f>X13+X9</f>
        <v>631666000000</v>
      </c>
      <c r="Y14" s="35">
        <f>Y13+Y9</f>
        <v>66730000000</v>
      </c>
      <c r="Z14" s="35">
        <f>SUM(Z9)</f>
        <v>13716277400</v>
      </c>
    </row>
    <row r="15" spans="2:26" ht="30" customHeight="1">
      <c r="B15" s="91" t="s">
        <v>34</v>
      </c>
      <c r="C15" s="43" t="s">
        <v>126</v>
      </c>
      <c r="D15" s="120" t="s">
        <v>671</v>
      </c>
      <c r="E15" s="37" t="s">
        <v>39</v>
      </c>
      <c r="F15" s="61" t="s">
        <v>128</v>
      </c>
      <c r="G15" s="64">
        <v>1</v>
      </c>
      <c r="H15" s="64">
        <v>0</v>
      </c>
      <c r="I15" s="64">
        <v>0</v>
      </c>
      <c r="J15" s="64">
        <v>0</v>
      </c>
      <c r="K15" s="64">
        <v>1</v>
      </c>
      <c r="L15" s="7">
        <v>0</v>
      </c>
      <c r="M15" s="7">
        <v>0</v>
      </c>
      <c r="N15" s="7">
        <v>0</v>
      </c>
      <c r="O15" s="7">
        <v>0</v>
      </c>
      <c r="P15" s="61">
        <v>0</v>
      </c>
      <c r="Q15" s="104" t="s">
        <v>129</v>
      </c>
      <c r="R15" s="101"/>
    </row>
    <row r="16" spans="2:26" ht="36.75" customHeight="1">
      <c r="B16" s="91" t="s">
        <v>34</v>
      </c>
      <c r="C16" s="44" t="s">
        <v>132</v>
      </c>
      <c r="D16" s="120" t="s">
        <v>672</v>
      </c>
      <c r="E16" s="37" t="s">
        <v>134</v>
      </c>
      <c r="F16" s="61" t="s">
        <v>135</v>
      </c>
      <c r="G16" s="64">
        <v>0</v>
      </c>
      <c r="H16" s="65">
        <v>1</v>
      </c>
      <c r="I16" s="64">
        <v>0</v>
      </c>
      <c r="J16" s="64">
        <v>0</v>
      </c>
      <c r="K16" s="65">
        <v>1</v>
      </c>
      <c r="L16" s="7">
        <v>0</v>
      </c>
      <c r="M16" s="7">
        <v>800000000</v>
      </c>
      <c r="N16" s="7">
        <v>0</v>
      </c>
      <c r="O16" s="7">
        <v>0</v>
      </c>
      <c r="P16" s="61">
        <v>800000000</v>
      </c>
      <c r="Q16" s="104" t="s">
        <v>673</v>
      </c>
      <c r="R16" s="101"/>
    </row>
    <row r="17" spans="2:22" ht="61.5" customHeight="1">
      <c r="B17" s="92" t="s">
        <v>34</v>
      </c>
      <c r="C17" s="45" t="s">
        <v>143</v>
      </c>
      <c r="D17" s="136" t="s">
        <v>674</v>
      </c>
      <c r="E17" s="38" t="s">
        <v>39</v>
      </c>
      <c r="F17" s="62" t="s">
        <v>128</v>
      </c>
      <c r="G17" s="66">
        <v>0</v>
      </c>
      <c r="H17" s="66">
        <v>0</v>
      </c>
      <c r="I17" s="66">
        <v>0</v>
      </c>
      <c r="J17" s="74">
        <v>20</v>
      </c>
      <c r="K17" s="74">
        <v>20</v>
      </c>
      <c r="L17" s="19">
        <v>0</v>
      </c>
      <c r="M17" s="19">
        <v>0</v>
      </c>
      <c r="N17" s="19">
        <v>0</v>
      </c>
      <c r="O17" s="19">
        <v>0</v>
      </c>
      <c r="P17" s="62">
        <v>0</v>
      </c>
      <c r="Q17" s="104" t="s">
        <v>145</v>
      </c>
      <c r="R17" s="101"/>
    </row>
    <row r="18" spans="2:22" ht="61.5" customHeight="1" thickBot="1">
      <c r="B18" s="93" t="s">
        <v>34</v>
      </c>
      <c r="C18" s="75" t="s">
        <v>147</v>
      </c>
      <c r="D18" s="78" t="s">
        <v>148</v>
      </c>
      <c r="E18" s="76" t="s">
        <v>149</v>
      </c>
      <c r="F18" s="76" t="s">
        <v>149</v>
      </c>
      <c r="G18" s="77"/>
      <c r="H18" s="77"/>
      <c r="I18" s="77"/>
      <c r="J18" s="79">
        <v>1</v>
      </c>
      <c r="K18" s="79">
        <v>1</v>
      </c>
      <c r="L18" s="19">
        <v>0</v>
      </c>
      <c r="M18" s="19">
        <v>0</v>
      </c>
      <c r="N18" s="19">
        <v>0</v>
      </c>
      <c r="O18" s="19">
        <v>0</v>
      </c>
      <c r="P18" s="62">
        <v>0</v>
      </c>
      <c r="Q18" s="104" t="s">
        <v>150</v>
      </c>
      <c r="R18" s="101"/>
    </row>
    <row r="19" spans="2:22" ht="28.8">
      <c r="B19" s="94" t="s">
        <v>152</v>
      </c>
      <c r="C19" s="419" t="s">
        <v>156</v>
      </c>
      <c r="D19" s="57" t="s">
        <v>675</v>
      </c>
      <c r="E19" s="422" t="s">
        <v>50</v>
      </c>
      <c r="F19" s="117" t="s">
        <v>50</v>
      </c>
      <c r="G19" s="67">
        <v>1752</v>
      </c>
      <c r="H19" s="67">
        <v>0</v>
      </c>
      <c r="I19" s="67">
        <v>0</v>
      </c>
      <c r="J19" s="67">
        <v>2000</v>
      </c>
      <c r="K19" s="67">
        <v>3752</v>
      </c>
      <c r="L19" s="121"/>
      <c r="M19" s="121"/>
      <c r="N19" s="121"/>
      <c r="O19" s="121"/>
      <c r="P19" s="424">
        <v>60000000000</v>
      </c>
      <c r="Q19" s="104"/>
      <c r="R19" s="101"/>
    </row>
    <row r="20" spans="2:22" ht="48" customHeight="1">
      <c r="B20" s="95" t="s">
        <v>152</v>
      </c>
      <c r="C20" s="420"/>
      <c r="D20" s="13" t="s">
        <v>676</v>
      </c>
      <c r="E20" s="423"/>
      <c r="F20" s="11" t="s">
        <v>50</v>
      </c>
      <c r="G20" s="68">
        <v>0</v>
      </c>
      <c r="H20" s="68">
        <v>1</v>
      </c>
      <c r="I20" s="68">
        <v>1</v>
      </c>
      <c r="J20" s="68">
        <v>1</v>
      </c>
      <c r="K20" s="68">
        <v>3</v>
      </c>
      <c r="L20" s="121"/>
      <c r="M20" s="121"/>
      <c r="N20" s="121"/>
      <c r="O20" s="121"/>
      <c r="P20" s="425"/>
      <c r="Q20" s="104"/>
      <c r="R20" s="101"/>
    </row>
    <row r="21" spans="2:22">
      <c r="B21" s="95" t="s">
        <v>152</v>
      </c>
      <c r="C21" s="421"/>
      <c r="D21" s="13" t="s">
        <v>677</v>
      </c>
      <c r="E21" s="11" t="s">
        <v>39</v>
      </c>
      <c r="F21" s="11" t="s">
        <v>650</v>
      </c>
      <c r="G21" s="80">
        <v>0.5</v>
      </c>
      <c r="H21" s="80">
        <v>0.5</v>
      </c>
      <c r="I21" s="80">
        <v>0</v>
      </c>
      <c r="J21" s="80">
        <v>0</v>
      </c>
      <c r="K21" s="80">
        <v>1</v>
      </c>
      <c r="L21" s="10">
        <v>300000000</v>
      </c>
      <c r="M21" s="10">
        <v>0</v>
      </c>
      <c r="N21" s="10">
        <v>0</v>
      </c>
      <c r="O21" s="10">
        <v>0</v>
      </c>
      <c r="P21" s="83">
        <v>300000000</v>
      </c>
      <c r="Q21" s="104"/>
      <c r="R21" s="101"/>
    </row>
    <row r="22" spans="2:22" ht="43.2">
      <c r="B22" s="95" t="s">
        <v>152</v>
      </c>
      <c r="C22" s="426" t="s">
        <v>678</v>
      </c>
      <c r="D22" s="13" t="s">
        <v>679</v>
      </c>
      <c r="E22" s="11" t="s">
        <v>39</v>
      </c>
      <c r="F22" s="11" t="s">
        <v>119</v>
      </c>
      <c r="G22" s="68">
        <v>1</v>
      </c>
      <c r="H22" s="68">
        <v>0</v>
      </c>
      <c r="I22" s="68">
        <v>0</v>
      </c>
      <c r="J22" s="68">
        <v>0</v>
      </c>
      <c r="K22" s="68">
        <v>1</v>
      </c>
      <c r="L22" s="10">
        <v>0</v>
      </c>
      <c r="M22" s="10">
        <v>0</v>
      </c>
      <c r="N22" s="10">
        <v>0</v>
      </c>
      <c r="O22" s="10">
        <v>0</v>
      </c>
      <c r="P22" s="83">
        <v>0</v>
      </c>
      <c r="Q22" s="104" t="s">
        <v>183</v>
      </c>
      <c r="R22" s="101"/>
    </row>
    <row r="23" spans="2:22" ht="28.8">
      <c r="B23" s="95" t="s">
        <v>152</v>
      </c>
      <c r="C23" s="427"/>
      <c r="D23" s="13" t="s">
        <v>189</v>
      </c>
      <c r="E23" s="11" t="s">
        <v>39</v>
      </c>
      <c r="F23" s="11" t="s">
        <v>119</v>
      </c>
      <c r="G23" s="68">
        <v>1</v>
      </c>
      <c r="H23" s="68">
        <v>0</v>
      </c>
      <c r="I23" s="68">
        <v>0</v>
      </c>
      <c r="J23" s="68">
        <v>0</v>
      </c>
      <c r="K23" s="68">
        <v>1</v>
      </c>
      <c r="L23" s="16">
        <v>120000000</v>
      </c>
      <c r="M23" s="10">
        <v>0</v>
      </c>
      <c r="N23" s="10">
        <v>0</v>
      </c>
      <c r="O23" s="10">
        <v>0</v>
      </c>
      <c r="P23" s="83">
        <v>120000000</v>
      </c>
      <c r="Q23" s="104"/>
      <c r="R23" s="101"/>
    </row>
    <row r="24" spans="2:22">
      <c r="B24" s="95" t="s">
        <v>152</v>
      </c>
      <c r="C24" s="427"/>
      <c r="D24" s="13" t="s">
        <v>680</v>
      </c>
      <c r="E24" s="11" t="s">
        <v>39</v>
      </c>
      <c r="F24" s="11" t="s">
        <v>119</v>
      </c>
      <c r="G24" s="68">
        <v>12</v>
      </c>
      <c r="H24" s="68">
        <v>12</v>
      </c>
      <c r="I24" s="68">
        <v>12</v>
      </c>
      <c r="J24" s="68">
        <v>12</v>
      </c>
      <c r="K24" s="68">
        <v>12</v>
      </c>
      <c r="L24" s="115">
        <v>706000000</v>
      </c>
      <c r="M24" s="115">
        <v>698000000</v>
      </c>
      <c r="N24" s="115">
        <v>718000000</v>
      </c>
      <c r="O24" s="115">
        <v>740000000</v>
      </c>
      <c r="P24" s="118">
        <v>2862000000</v>
      </c>
      <c r="Q24" s="104"/>
      <c r="R24" s="101"/>
    </row>
    <row r="25" spans="2:22">
      <c r="B25" s="95" t="s">
        <v>152</v>
      </c>
      <c r="C25" s="427"/>
      <c r="D25" s="58" t="s">
        <v>681</v>
      </c>
      <c r="E25" s="11" t="s">
        <v>39</v>
      </c>
      <c r="F25" s="11" t="s">
        <v>40</v>
      </c>
      <c r="G25" s="68">
        <v>1</v>
      </c>
      <c r="H25" s="68">
        <v>1</v>
      </c>
      <c r="I25" s="68">
        <v>1</v>
      </c>
      <c r="J25" s="68">
        <v>1</v>
      </c>
      <c r="K25" s="68">
        <v>1</v>
      </c>
      <c r="L25" s="121">
        <v>1300000000</v>
      </c>
      <c r="M25" s="121">
        <v>0</v>
      </c>
      <c r="N25" s="121">
        <v>0</v>
      </c>
      <c r="O25" s="121">
        <v>0</v>
      </c>
      <c r="P25" s="122">
        <v>1300000000</v>
      </c>
      <c r="Q25" s="104"/>
      <c r="R25" s="101"/>
    </row>
    <row r="26" spans="2:22" ht="32.25" customHeight="1">
      <c r="B26" s="95" t="s">
        <v>152</v>
      </c>
      <c r="C26" s="427"/>
      <c r="D26" s="14" t="s">
        <v>682</v>
      </c>
      <c r="E26" s="11" t="s">
        <v>83</v>
      </c>
      <c r="F26" s="11" t="s">
        <v>83</v>
      </c>
      <c r="G26" s="68">
        <v>1</v>
      </c>
      <c r="H26" s="68">
        <v>0</v>
      </c>
      <c r="I26" s="68">
        <v>0</v>
      </c>
      <c r="J26" s="68">
        <v>0</v>
      </c>
      <c r="K26" s="68">
        <v>1</v>
      </c>
      <c r="L26" s="12">
        <v>0</v>
      </c>
      <c r="M26" s="12">
        <v>0</v>
      </c>
      <c r="N26" s="12">
        <v>0</v>
      </c>
      <c r="O26" s="12">
        <v>0</v>
      </c>
      <c r="P26" s="83">
        <v>0</v>
      </c>
      <c r="Q26" s="104" t="s">
        <v>203</v>
      </c>
      <c r="R26" s="101"/>
      <c r="V26" s="1"/>
    </row>
    <row r="27" spans="2:22" ht="33" customHeight="1">
      <c r="B27" s="95" t="s">
        <v>152</v>
      </c>
      <c r="C27" s="427"/>
      <c r="D27" s="13" t="s">
        <v>683</v>
      </c>
      <c r="E27" s="11" t="s">
        <v>83</v>
      </c>
      <c r="F27" s="11" t="s">
        <v>83</v>
      </c>
      <c r="G27" s="80">
        <v>1</v>
      </c>
      <c r="H27" s="80">
        <v>1</v>
      </c>
      <c r="I27" s="80">
        <v>1</v>
      </c>
      <c r="J27" s="80">
        <v>1</v>
      </c>
      <c r="K27" s="80">
        <v>1</v>
      </c>
      <c r="L27" s="116">
        <v>370000000</v>
      </c>
      <c r="M27" s="116">
        <v>425500000</v>
      </c>
      <c r="N27" s="116">
        <v>489500000</v>
      </c>
      <c r="O27" s="116">
        <v>563000000</v>
      </c>
      <c r="P27" s="119">
        <v>1848000000</v>
      </c>
      <c r="Q27" s="104"/>
      <c r="R27" s="101"/>
      <c r="V27" s="1"/>
    </row>
    <row r="28" spans="2:22" ht="57.6">
      <c r="B28" s="95" t="s">
        <v>152</v>
      </c>
      <c r="C28" s="427"/>
      <c r="D28" s="58" t="s">
        <v>684</v>
      </c>
      <c r="E28" s="11" t="s">
        <v>39</v>
      </c>
      <c r="F28" s="11" t="s">
        <v>69</v>
      </c>
      <c r="G28" s="81">
        <v>0.4</v>
      </c>
      <c r="H28" s="81">
        <v>0.3</v>
      </c>
      <c r="I28" s="81">
        <v>0.3</v>
      </c>
      <c r="J28" s="81">
        <v>0</v>
      </c>
      <c r="K28" s="81">
        <v>1</v>
      </c>
      <c r="L28" s="429">
        <v>300000000</v>
      </c>
      <c r="M28" s="12">
        <v>0</v>
      </c>
      <c r="N28" s="12">
        <v>0</v>
      </c>
      <c r="O28" s="12">
        <v>0</v>
      </c>
      <c r="P28" s="430">
        <v>300000000</v>
      </c>
      <c r="Q28" s="104"/>
      <c r="R28" s="101"/>
    </row>
    <row r="29" spans="2:22" ht="57.6">
      <c r="B29" s="95" t="s">
        <v>152</v>
      </c>
      <c r="C29" s="428"/>
      <c r="D29" s="58" t="s">
        <v>685</v>
      </c>
      <c r="E29" s="11" t="s">
        <v>39</v>
      </c>
      <c r="F29" s="11" t="s">
        <v>69</v>
      </c>
      <c r="G29" s="81">
        <v>0.4</v>
      </c>
      <c r="H29" s="81">
        <v>0.3</v>
      </c>
      <c r="I29" s="81">
        <v>0.3</v>
      </c>
      <c r="J29" s="81">
        <v>0</v>
      </c>
      <c r="K29" s="81">
        <v>1</v>
      </c>
      <c r="L29" s="429"/>
      <c r="M29" s="12">
        <v>0</v>
      </c>
      <c r="N29" s="12">
        <v>0</v>
      </c>
      <c r="O29" s="12">
        <v>0</v>
      </c>
      <c r="P29" s="430"/>
      <c r="Q29" s="104"/>
      <c r="R29" s="101"/>
    </row>
    <row r="30" spans="2:22" ht="33.75" customHeight="1">
      <c r="B30" s="95" t="s">
        <v>152</v>
      </c>
      <c r="C30" s="25" t="s">
        <v>686</v>
      </c>
      <c r="D30" s="13" t="s">
        <v>687</v>
      </c>
      <c r="E30" s="11" t="s">
        <v>39</v>
      </c>
      <c r="F30" s="11" t="s">
        <v>128</v>
      </c>
      <c r="G30" s="68">
        <v>0</v>
      </c>
      <c r="H30" s="68">
        <v>1</v>
      </c>
      <c r="I30" s="68">
        <v>0</v>
      </c>
      <c r="J30" s="68">
        <v>0</v>
      </c>
      <c r="K30" s="68">
        <v>1</v>
      </c>
      <c r="L30" s="12">
        <v>0</v>
      </c>
      <c r="M30" s="12">
        <v>0</v>
      </c>
      <c r="N30" s="12">
        <v>0</v>
      </c>
      <c r="O30" s="12">
        <v>0</v>
      </c>
      <c r="P30" s="83">
        <v>0</v>
      </c>
      <c r="Q30" s="104" t="s">
        <v>183</v>
      </c>
      <c r="R30" s="101"/>
    </row>
    <row r="31" spans="2:22" ht="30.75" customHeight="1" thickBot="1">
      <c r="B31" s="96" t="s">
        <v>152</v>
      </c>
      <c r="C31" s="26" t="s">
        <v>688</v>
      </c>
      <c r="D31" s="20" t="s">
        <v>689</v>
      </c>
      <c r="E31" s="21" t="s">
        <v>39</v>
      </c>
      <c r="F31" s="21" t="s">
        <v>128</v>
      </c>
      <c r="G31" s="69">
        <v>1</v>
      </c>
      <c r="H31" s="69">
        <v>0</v>
      </c>
      <c r="I31" s="69">
        <v>0</v>
      </c>
      <c r="J31" s="69">
        <v>0</v>
      </c>
      <c r="K31" s="69">
        <v>1</v>
      </c>
      <c r="L31" s="22">
        <v>0</v>
      </c>
      <c r="M31" s="22">
        <v>0</v>
      </c>
      <c r="N31" s="22">
        <v>0</v>
      </c>
      <c r="O31" s="22">
        <v>0</v>
      </c>
      <c r="P31" s="84">
        <v>0</v>
      </c>
      <c r="Q31" s="104" t="s">
        <v>183</v>
      </c>
      <c r="R31" s="101"/>
    </row>
    <row r="32" spans="2:22" ht="40.5" customHeight="1">
      <c r="B32" s="97" t="s">
        <v>229</v>
      </c>
      <c r="C32" s="432" t="s">
        <v>690</v>
      </c>
      <c r="D32" s="434" t="s">
        <v>691</v>
      </c>
      <c r="E32" s="24" t="s">
        <v>50</v>
      </c>
      <c r="F32" s="24" t="s">
        <v>50</v>
      </c>
      <c r="G32" s="70">
        <v>0</v>
      </c>
      <c r="H32" s="70">
        <v>0</v>
      </c>
      <c r="I32" s="70">
        <v>0</v>
      </c>
      <c r="J32" s="70">
        <v>15000</v>
      </c>
      <c r="K32" s="70">
        <v>15000</v>
      </c>
      <c r="L32" s="134">
        <v>0</v>
      </c>
      <c r="M32" s="134">
        <v>76766000000</v>
      </c>
      <c r="N32" s="134">
        <v>110250000000</v>
      </c>
      <c r="O32" s="134">
        <v>183750000000</v>
      </c>
      <c r="P32" s="135">
        <v>370766000000</v>
      </c>
      <c r="Q32" s="104" t="s">
        <v>692</v>
      </c>
      <c r="R32" s="101"/>
    </row>
    <row r="33" spans="2:20" ht="67.5" customHeight="1">
      <c r="B33" s="98" t="s">
        <v>229</v>
      </c>
      <c r="C33" s="433"/>
      <c r="D33" s="435"/>
      <c r="E33" s="17" t="s">
        <v>39</v>
      </c>
      <c r="F33" s="17" t="s">
        <v>238</v>
      </c>
      <c r="G33" s="71">
        <v>0</v>
      </c>
      <c r="H33" s="71">
        <v>0</v>
      </c>
      <c r="I33" s="71">
        <v>0</v>
      </c>
      <c r="J33" s="71">
        <v>5000</v>
      </c>
      <c r="K33" s="71">
        <v>5000</v>
      </c>
      <c r="L33" s="123">
        <v>33750000000</v>
      </c>
      <c r="M33" s="123">
        <v>33750000000</v>
      </c>
      <c r="N33" s="123">
        <v>45000000000</v>
      </c>
      <c r="O33" s="123">
        <v>0</v>
      </c>
      <c r="P33" s="126">
        <v>112500000000</v>
      </c>
      <c r="Q33" s="104"/>
      <c r="R33" s="101"/>
    </row>
    <row r="34" spans="2:20" ht="53.25" customHeight="1">
      <c r="B34" s="98" t="s">
        <v>229</v>
      </c>
      <c r="C34" s="27" t="s">
        <v>693</v>
      </c>
      <c r="D34" s="86" t="s">
        <v>676</v>
      </c>
      <c r="E34" s="17" t="s">
        <v>50</v>
      </c>
      <c r="F34" s="17" t="s">
        <v>50</v>
      </c>
      <c r="G34" s="71">
        <v>0</v>
      </c>
      <c r="H34" s="71">
        <v>10</v>
      </c>
      <c r="I34" s="71">
        <v>0</v>
      </c>
      <c r="J34" s="71">
        <v>0</v>
      </c>
      <c r="K34" s="71">
        <v>10</v>
      </c>
      <c r="L34" s="123">
        <v>3600000000</v>
      </c>
      <c r="M34" s="123">
        <v>35000000000</v>
      </c>
      <c r="N34" s="123">
        <v>35000000000</v>
      </c>
      <c r="O34" s="123">
        <v>73600000000</v>
      </c>
      <c r="P34" s="126">
        <v>147200000000</v>
      </c>
      <c r="Q34" s="104" t="s">
        <v>694</v>
      </c>
      <c r="R34" s="101"/>
    </row>
    <row r="35" spans="2:20" ht="45" customHeight="1">
      <c r="B35" s="98" t="s">
        <v>229</v>
      </c>
      <c r="C35" s="27" t="s">
        <v>251</v>
      </c>
      <c r="D35" s="17" t="s">
        <v>695</v>
      </c>
      <c r="E35" s="17" t="s">
        <v>39</v>
      </c>
      <c r="F35" s="17" t="s">
        <v>238</v>
      </c>
      <c r="G35" s="87">
        <v>1</v>
      </c>
      <c r="H35" s="87">
        <v>1</v>
      </c>
      <c r="I35" s="87">
        <v>1</v>
      </c>
      <c r="J35" s="87">
        <v>1</v>
      </c>
      <c r="K35" s="87">
        <v>4</v>
      </c>
      <c r="L35" s="15">
        <v>0</v>
      </c>
      <c r="M35" s="15">
        <v>0</v>
      </c>
      <c r="N35" s="15">
        <v>0</v>
      </c>
      <c r="O35" s="15">
        <v>0</v>
      </c>
      <c r="P35" s="85">
        <v>0</v>
      </c>
      <c r="Q35" s="104"/>
      <c r="R35" s="101"/>
    </row>
    <row r="36" spans="2:20" ht="155.25" customHeight="1" thickBot="1">
      <c r="B36" s="99" t="s">
        <v>229</v>
      </c>
      <c r="C36" s="28" t="s">
        <v>256</v>
      </c>
      <c r="D36" s="17" t="s">
        <v>696</v>
      </c>
      <c r="E36" s="18" t="s">
        <v>39</v>
      </c>
      <c r="F36" s="18" t="s">
        <v>650</v>
      </c>
      <c r="G36" s="82">
        <v>0.2</v>
      </c>
      <c r="H36" s="82">
        <v>0.2</v>
      </c>
      <c r="I36" s="82">
        <v>0.3</v>
      </c>
      <c r="J36" s="82">
        <v>0.3</v>
      </c>
      <c r="K36" s="82">
        <v>1</v>
      </c>
      <c r="L36" s="124">
        <v>1200000000</v>
      </c>
      <c r="M36" s="124">
        <v>0</v>
      </c>
      <c r="N36" s="124">
        <v>0</v>
      </c>
      <c r="O36" s="124">
        <v>0</v>
      </c>
      <c r="P36" s="125">
        <v>1200000000</v>
      </c>
      <c r="Q36" s="105" t="s">
        <v>697</v>
      </c>
      <c r="R36" s="102"/>
    </row>
    <row r="37" spans="2:20" ht="24.75" customHeight="1">
      <c r="B37" s="100" t="s">
        <v>260</v>
      </c>
      <c r="C37" s="431" t="s">
        <v>262</v>
      </c>
      <c r="D37" s="56" t="s">
        <v>263</v>
      </c>
      <c r="E37" s="46" t="s">
        <v>39</v>
      </c>
      <c r="F37" s="46" t="s">
        <v>40</v>
      </c>
      <c r="G37" s="72"/>
      <c r="H37" s="72"/>
      <c r="I37" s="72"/>
      <c r="J37" s="72"/>
      <c r="K37" s="72"/>
      <c r="L37" s="132">
        <v>200000000</v>
      </c>
      <c r="M37" s="132">
        <v>0</v>
      </c>
      <c r="N37" s="132">
        <v>0</v>
      </c>
      <c r="O37" s="132">
        <v>0</v>
      </c>
      <c r="P37" s="131">
        <f t="shared" ref="P37:P50" si="0">L37+M37+N37+O37</f>
        <v>200000000</v>
      </c>
      <c r="Q37" s="104"/>
      <c r="R37" s="101"/>
    </row>
    <row r="38" spans="2:20" ht="43.2">
      <c r="B38" s="100" t="s">
        <v>260</v>
      </c>
      <c r="C38" s="431"/>
      <c r="D38" s="127" t="s">
        <v>272</v>
      </c>
      <c r="E38" s="46" t="s">
        <v>149</v>
      </c>
      <c r="F38" s="46" t="s">
        <v>273</v>
      </c>
      <c r="G38" s="72"/>
      <c r="H38" s="72"/>
      <c r="I38" s="72"/>
      <c r="J38" s="72"/>
      <c r="K38" s="72"/>
      <c r="L38" s="128">
        <v>0</v>
      </c>
      <c r="M38" s="128">
        <v>0</v>
      </c>
      <c r="N38" s="128">
        <v>0</v>
      </c>
      <c r="O38" s="128">
        <v>0</v>
      </c>
      <c r="P38" s="129">
        <v>0</v>
      </c>
      <c r="Q38" s="104"/>
      <c r="R38" s="101"/>
    </row>
    <row r="39" spans="2:20" ht="28.8">
      <c r="B39" s="100" t="s">
        <v>260</v>
      </c>
      <c r="C39" s="431"/>
      <c r="D39" s="127" t="s">
        <v>278</v>
      </c>
      <c r="E39" s="46" t="s">
        <v>83</v>
      </c>
      <c r="F39" s="46" t="s">
        <v>83</v>
      </c>
      <c r="G39" s="46"/>
      <c r="H39" s="46"/>
      <c r="I39" s="46"/>
      <c r="J39" s="46"/>
      <c r="K39" s="46"/>
      <c r="L39" s="128">
        <v>0</v>
      </c>
      <c r="M39" s="128">
        <v>0</v>
      </c>
      <c r="N39" s="128">
        <v>0</v>
      </c>
      <c r="O39" s="128">
        <v>0</v>
      </c>
      <c r="P39" s="129">
        <f t="shared" si="0"/>
        <v>0</v>
      </c>
    </row>
    <row r="40" spans="2:20" ht="15" customHeight="1">
      <c r="B40" s="100" t="s">
        <v>260</v>
      </c>
      <c r="C40" s="431" t="s">
        <v>698</v>
      </c>
      <c r="D40" s="56" t="s">
        <v>263</v>
      </c>
      <c r="E40" s="46" t="s">
        <v>39</v>
      </c>
      <c r="F40" s="46" t="s">
        <v>69</v>
      </c>
      <c r="G40" s="72"/>
      <c r="H40" s="72"/>
      <c r="I40" s="72"/>
      <c r="J40" s="72"/>
      <c r="K40" s="72"/>
      <c r="L40" s="128">
        <v>270000000</v>
      </c>
      <c r="M40" s="128">
        <v>0</v>
      </c>
      <c r="N40" s="128">
        <v>0</v>
      </c>
      <c r="O40" s="128">
        <v>0</v>
      </c>
      <c r="P40" s="129">
        <f t="shared" si="0"/>
        <v>270000000</v>
      </c>
      <c r="Q40" s="104"/>
      <c r="R40" s="101"/>
      <c r="T40">
        <f>13*7</f>
        <v>91</v>
      </c>
    </row>
    <row r="41" spans="2:20">
      <c r="B41" s="100" t="s">
        <v>260</v>
      </c>
      <c r="C41" s="431"/>
      <c r="D41" s="56" t="s">
        <v>289</v>
      </c>
      <c r="E41" s="46" t="s">
        <v>39</v>
      </c>
      <c r="F41" s="46" t="s">
        <v>69</v>
      </c>
      <c r="G41" s="72"/>
      <c r="H41" s="72"/>
      <c r="I41" s="72"/>
      <c r="J41" s="72"/>
      <c r="K41" s="72"/>
      <c r="L41" s="128">
        <v>72000000</v>
      </c>
      <c r="M41" s="128">
        <v>0</v>
      </c>
      <c r="N41" s="128">
        <v>0</v>
      </c>
      <c r="O41" s="128">
        <v>0</v>
      </c>
      <c r="P41" s="129">
        <f t="shared" si="0"/>
        <v>72000000</v>
      </c>
      <c r="Q41" s="104"/>
      <c r="R41" s="101"/>
    </row>
    <row r="42" spans="2:20">
      <c r="B42" s="100" t="s">
        <v>260</v>
      </c>
      <c r="C42" s="431" t="s">
        <v>291</v>
      </c>
      <c r="D42" s="56" t="s">
        <v>263</v>
      </c>
      <c r="E42" s="46" t="s">
        <v>304</v>
      </c>
      <c r="F42" s="46" t="s">
        <v>304</v>
      </c>
      <c r="G42" s="46"/>
      <c r="H42" s="46"/>
      <c r="I42" s="46"/>
      <c r="J42" s="46"/>
      <c r="K42" s="46"/>
      <c r="L42" s="130">
        <v>80000000</v>
      </c>
      <c r="M42" s="130">
        <v>80000000</v>
      </c>
      <c r="N42" s="130">
        <v>80000000</v>
      </c>
      <c r="O42" s="130">
        <v>80000000</v>
      </c>
      <c r="P42" s="129">
        <f t="shared" si="0"/>
        <v>320000000</v>
      </c>
    </row>
    <row r="43" spans="2:20">
      <c r="B43" s="100" t="s">
        <v>260</v>
      </c>
      <c r="C43" s="431"/>
      <c r="D43" s="56" t="s">
        <v>295</v>
      </c>
      <c r="E43" s="46" t="s">
        <v>39</v>
      </c>
      <c r="F43" s="46" t="s">
        <v>128</v>
      </c>
      <c r="G43" s="72"/>
      <c r="H43" s="72"/>
      <c r="I43" s="72"/>
      <c r="J43" s="72"/>
      <c r="K43" s="72"/>
      <c r="L43" s="130">
        <v>40000000</v>
      </c>
      <c r="M43" s="130">
        <v>40000000</v>
      </c>
      <c r="N43" s="130">
        <v>40000000</v>
      </c>
      <c r="O43" s="130">
        <v>40000000</v>
      </c>
      <c r="P43" s="129">
        <f t="shared" si="0"/>
        <v>160000000</v>
      </c>
      <c r="Q43" s="104"/>
      <c r="R43" s="101"/>
    </row>
    <row r="44" spans="2:20" ht="28.8">
      <c r="B44" s="100" t="s">
        <v>260</v>
      </c>
      <c r="C44" s="30" t="s">
        <v>299</v>
      </c>
      <c r="D44" s="30" t="s">
        <v>699</v>
      </c>
      <c r="E44" s="46" t="s">
        <v>39</v>
      </c>
      <c r="F44" s="46" t="s">
        <v>128</v>
      </c>
      <c r="G44" s="72"/>
      <c r="H44" s="72"/>
      <c r="I44" s="72"/>
      <c r="J44" s="72"/>
      <c r="K44" s="72"/>
      <c r="L44" s="130">
        <v>13209000</v>
      </c>
      <c r="M44" s="130">
        <v>0</v>
      </c>
      <c r="N44" s="130">
        <v>0</v>
      </c>
      <c r="O44" s="130">
        <v>0</v>
      </c>
      <c r="P44" s="129">
        <f t="shared" si="0"/>
        <v>13209000</v>
      </c>
      <c r="Q44" s="104"/>
      <c r="R44" s="101"/>
    </row>
    <row r="45" spans="2:20">
      <c r="B45" s="100" t="s">
        <v>260</v>
      </c>
      <c r="C45" s="30" t="s">
        <v>302</v>
      </c>
      <c r="D45" s="30" t="s">
        <v>700</v>
      </c>
      <c r="E45" s="46" t="s">
        <v>304</v>
      </c>
      <c r="F45" s="46" t="s">
        <v>304</v>
      </c>
      <c r="G45" s="46"/>
      <c r="H45" s="46"/>
      <c r="I45" s="46"/>
      <c r="J45" s="46"/>
      <c r="K45" s="46"/>
      <c r="L45" s="130">
        <v>148000000</v>
      </c>
      <c r="M45" s="130">
        <v>0</v>
      </c>
      <c r="N45" s="130">
        <v>0</v>
      </c>
      <c r="O45" s="130">
        <v>0</v>
      </c>
      <c r="P45" s="129">
        <f t="shared" si="0"/>
        <v>148000000</v>
      </c>
    </row>
    <row r="46" spans="2:20">
      <c r="B46" s="100" t="s">
        <v>260</v>
      </c>
      <c r="C46" s="436" t="s">
        <v>307</v>
      </c>
      <c r="D46" s="30" t="s">
        <v>300</v>
      </c>
      <c r="E46" s="46" t="s">
        <v>39</v>
      </c>
      <c r="F46" s="46" t="s">
        <v>40</v>
      </c>
      <c r="G46" s="72"/>
      <c r="H46" s="72"/>
      <c r="I46" s="72"/>
      <c r="J46" s="72"/>
      <c r="K46" s="72"/>
      <c r="L46" s="128">
        <v>10000000</v>
      </c>
      <c r="M46" s="128">
        <v>0</v>
      </c>
      <c r="N46" s="128">
        <v>0</v>
      </c>
      <c r="O46" s="128">
        <v>0</v>
      </c>
      <c r="P46" s="129">
        <f t="shared" si="0"/>
        <v>10000000</v>
      </c>
      <c r="Q46" s="104"/>
      <c r="R46" s="101"/>
    </row>
    <row r="47" spans="2:20">
      <c r="B47" s="100" t="s">
        <v>260</v>
      </c>
      <c r="C47" s="437"/>
      <c r="D47" s="30" t="s">
        <v>303</v>
      </c>
      <c r="E47" s="46" t="s">
        <v>310</v>
      </c>
      <c r="F47" s="46" t="s">
        <v>311</v>
      </c>
      <c r="G47" s="72"/>
      <c r="H47" s="72"/>
      <c r="I47" s="72"/>
      <c r="J47" s="72"/>
      <c r="K47" s="72"/>
      <c r="L47" s="128">
        <v>0</v>
      </c>
      <c r="M47" s="128">
        <v>0</v>
      </c>
      <c r="N47" s="128">
        <v>0</v>
      </c>
      <c r="O47" s="128">
        <v>0</v>
      </c>
      <c r="P47" s="129">
        <f t="shared" si="0"/>
        <v>0</v>
      </c>
      <c r="Q47" s="104"/>
      <c r="R47" s="101"/>
    </row>
    <row r="48" spans="2:20" ht="129.6">
      <c r="B48" s="100" t="s">
        <v>260</v>
      </c>
      <c r="C48" s="431" t="s">
        <v>315</v>
      </c>
      <c r="D48" s="30" t="s">
        <v>316</v>
      </c>
      <c r="E48" s="46" t="s">
        <v>50</v>
      </c>
      <c r="F48" s="46" t="s">
        <v>50</v>
      </c>
      <c r="G48" s="46">
        <v>1000</v>
      </c>
      <c r="H48" s="46">
        <v>1000</v>
      </c>
      <c r="I48" s="46">
        <v>1000</v>
      </c>
      <c r="J48" s="46"/>
      <c r="K48" s="46">
        <v>3000</v>
      </c>
      <c r="L48" s="128">
        <v>348363551</v>
      </c>
      <c r="M48" s="128">
        <v>358814458</v>
      </c>
      <c r="N48" s="128">
        <v>369578891</v>
      </c>
      <c r="O48" s="128">
        <v>0</v>
      </c>
      <c r="P48" s="129">
        <f t="shared" si="0"/>
        <v>1076756900</v>
      </c>
    </row>
    <row r="49" spans="2:18" ht="28.8">
      <c r="B49" s="100" t="s">
        <v>260</v>
      </c>
      <c r="C49" s="431"/>
      <c r="D49" s="30" t="s">
        <v>324</v>
      </c>
      <c r="E49" s="46" t="s">
        <v>39</v>
      </c>
      <c r="F49" s="46" t="s">
        <v>238</v>
      </c>
      <c r="G49" s="72"/>
      <c r="H49" s="72"/>
      <c r="I49" s="72"/>
      <c r="J49" s="72"/>
      <c r="K49" s="72"/>
      <c r="L49" s="128">
        <v>5723155750</v>
      </c>
      <c r="M49" s="128">
        <v>3433893450</v>
      </c>
      <c r="N49" s="128">
        <v>2289262300</v>
      </c>
      <c r="O49" s="128">
        <v>0</v>
      </c>
      <c r="P49" s="129">
        <f t="shared" si="0"/>
        <v>11446311500</v>
      </c>
      <c r="Q49" s="104"/>
      <c r="R49" s="101"/>
    </row>
    <row r="50" spans="2:18">
      <c r="B50" s="100" t="s">
        <v>260</v>
      </c>
      <c r="C50" s="30" t="s">
        <v>328</v>
      </c>
      <c r="D50" s="30" t="s">
        <v>329</v>
      </c>
      <c r="E50" s="46" t="s">
        <v>39</v>
      </c>
      <c r="F50" s="46" t="s">
        <v>650</v>
      </c>
      <c r="G50" s="72"/>
      <c r="H50" s="72"/>
      <c r="I50" s="72"/>
      <c r="J50" s="72"/>
      <c r="K50" s="72"/>
      <c r="L50" s="128">
        <v>0</v>
      </c>
      <c r="M50" s="128">
        <v>0</v>
      </c>
      <c r="N50" s="128">
        <v>0</v>
      </c>
      <c r="O50" s="128">
        <v>0</v>
      </c>
      <c r="P50" s="129">
        <f t="shared" si="0"/>
        <v>0</v>
      </c>
      <c r="Q50" s="104"/>
      <c r="R50" s="101"/>
    </row>
  </sheetData>
  <autoFilter ref="B3:Z50" xr:uid="{E2F39831-A539-4067-8100-6D8944755816}">
    <filterColumn colId="17" showButton="0"/>
  </autoFilter>
  <mergeCells count="21">
    <mergeCell ref="C48:C49"/>
    <mergeCell ref="C37:C39"/>
    <mergeCell ref="C32:C33"/>
    <mergeCell ref="D32:D33"/>
    <mergeCell ref="C40:C41"/>
    <mergeCell ref="C42:C43"/>
    <mergeCell ref="C46:C47"/>
    <mergeCell ref="C19:C21"/>
    <mergeCell ref="E19:E20"/>
    <mergeCell ref="P19:P20"/>
    <mergeCell ref="C22:C29"/>
    <mergeCell ref="L28:L29"/>
    <mergeCell ref="P28:P29"/>
    <mergeCell ref="S3:T3"/>
    <mergeCell ref="C7:C10"/>
    <mergeCell ref="D8:D9"/>
    <mergeCell ref="G8:G9"/>
    <mergeCell ref="H8:H9"/>
    <mergeCell ref="I8:I9"/>
    <mergeCell ref="J8:J9"/>
    <mergeCell ref="K8:K9"/>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726EF928F7014287AA06C2776154CC" ma:contentTypeVersion="14" ma:contentTypeDescription="Create a new document." ma:contentTypeScope="" ma:versionID="fb4f495011b43a2fb8a9c4c6273f59db">
  <xsd:schema xmlns:xsd="http://www.w3.org/2001/XMLSchema" xmlns:xs="http://www.w3.org/2001/XMLSchema" xmlns:p="http://schemas.microsoft.com/office/2006/metadata/properties" xmlns:ns2="27bdaeda-0798-405e-81b8-67b582481f51" xmlns:ns3="16f8b2cb-aaff-490b-b112-0e3522325a8b" targetNamespace="http://schemas.microsoft.com/office/2006/metadata/properties" ma:root="true" ma:fieldsID="321b1d0f58adc279fdd50ef87583a5c0" ns2:_="" ns3:_="">
    <xsd:import namespace="27bdaeda-0798-405e-81b8-67b582481f51"/>
    <xsd:import namespace="16f8b2cb-aaff-490b-b112-0e3522325a8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2:MediaLengthInSeconds" minOccurs="0"/>
                <xsd:element ref="ns2:MediaServiceDateTake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bdaeda-0798-405e-81b8-67b582481f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f8b2cb-aaff-490b-b112-0e3522325a8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7bdaeda-0798-405e-81b8-67b582481f51">
      <Terms xmlns="http://schemas.microsoft.com/office/infopath/2007/PartnerControls"/>
    </lcf76f155ced4ddcb4097134ff3c332f>
    <SharedWithUsers xmlns="16f8b2cb-aaff-490b-b112-0e3522325a8b">
      <UserInfo>
        <DisplayName>JUAN FELIPE GOMEZ HENAO</DisplayName>
        <AccountId>17</AccountId>
        <AccountType/>
      </UserInfo>
      <UserInfo>
        <DisplayName>ANGELA PATRICIA MARTINEZ TIBABUZO</DisplayName>
        <AccountId>299</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30970B-7F55-433E-ACEF-8F3C3354F7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bdaeda-0798-405e-81b8-67b582481f51"/>
    <ds:schemaRef ds:uri="16f8b2cb-aaff-490b-b112-0e3522325a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A3BD8D-9B8D-458B-B418-8CE3B8FBB7B9}">
  <ds:schemaRefs>
    <ds:schemaRef ds:uri="http://schemas.microsoft.com/office/infopath/2007/PartnerControls"/>
    <ds:schemaRef ds:uri="http://schemas.microsoft.com/office/2006/documentManagement/types"/>
    <ds:schemaRef ds:uri="http://purl.org/dc/terms/"/>
    <ds:schemaRef ds:uri="http://schemas.microsoft.com/office/2006/metadata/properties"/>
    <ds:schemaRef ds:uri="http://purl.org/dc/elements/1.1/"/>
    <ds:schemaRef ds:uri="27bdaeda-0798-405e-81b8-67b582481f51"/>
    <ds:schemaRef ds:uri="http://schemas.openxmlformats.org/package/2006/metadata/core-properties"/>
    <ds:schemaRef ds:uri="16f8b2cb-aaff-490b-b112-0e3522325a8b"/>
    <ds:schemaRef ds:uri="http://www.w3.org/XML/1998/namespace"/>
    <ds:schemaRef ds:uri="http://purl.org/dc/dcmitype/"/>
  </ds:schemaRefs>
</ds:datastoreItem>
</file>

<file path=customXml/itemProps3.xml><?xml version="1.0" encoding="utf-8"?>
<ds:datastoreItem xmlns:ds="http://schemas.openxmlformats.org/officeDocument/2006/customXml" ds:itemID="{5FFF46B1-8921-4719-AC18-AE86660B24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Ajustada (2)</vt:lpstr>
      <vt:lpstr>MinMinas y Energía</vt:lpstr>
      <vt:lpstr>Hoja3</vt:lpstr>
      <vt:lpstr>Hoja2</vt:lpstr>
      <vt:lpstr>Versión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OSCAR ERNESTO GOMEZ GOMEZ</cp:lastModifiedBy>
  <cp:revision/>
  <dcterms:created xsi:type="dcterms:W3CDTF">2023-03-01T16:27:23Z</dcterms:created>
  <dcterms:modified xsi:type="dcterms:W3CDTF">2026-05-04T14:53:51Z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0x01010033726EF928F7014287AA06C2776154CC</vt:lpwstr>
  </property>
  <property fmtid="{D5CDD505-2E9C-101B-9397-08002B2CF9AE}" pid="3" name="MediaServiceImageTags">
    <vt:lpwstr/>
  </property>
</Properties>
</file>